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ueena\Desktop\EvoBoat\OrderPathTest\TestProblems\results\"/>
    </mc:Choice>
  </mc:AlternateContent>
  <xr:revisionPtr revIDLastSave="0" documentId="13_ncr:1_{132F158F-15F9-4295-A9BB-03382F761702}" xr6:coauthVersionLast="45" xr6:coauthVersionMax="45" xr10:uidLastSave="{00000000-0000-0000-0000-000000000000}"/>
  <bookViews>
    <workbookView xWindow="-98" yWindow="-98" windowWidth="22695" windowHeight="14595" xr2:uid="{35BC1E7B-D279-47FD-9FAD-6A901E2CE73E}"/>
  </bookViews>
  <sheets>
    <sheet name="Sheet1" sheetId="8" r:id="rId1"/>
    <sheet name="EBO" sheetId="2" r:id="rId2"/>
    <sheet name="COMB_NWWO" sheetId="1" r:id="rId3"/>
    <sheet name="GA" sheetId="3" r:id="rId4"/>
    <sheet name="PSO" sheetId="4" r:id="rId5"/>
    <sheet name="DE" sheetId="5" r:id="rId6"/>
    <sheet name="COMB_WWO" sheetId="6" r:id="rId7"/>
    <sheet name="BBO" sheetId="7" r:id="rId8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33" i="7" l="1"/>
  <c r="T33" i="7"/>
  <c r="S33" i="7"/>
  <c r="R33" i="7"/>
  <c r="Q33" i="7"/>
  <c r="U33" i="6"/>
  <c r="T33" i="6"/>
  <c r="S33" i="6"/>
  <c r="R33" i="6"/>
  <c r="Q33" i="6"/>
  <c r="U33" i="5"/>
  <c r="T33" i="5"/>
  <c r="S33" i="5"/>
  <c r="R33" i="5"/>
  <c r="Q33" i="5"/>
  <c r="U33" i="4"/>
  <c r="T33" i="4"/>
  <c r="S33" i="4"/>
  <c r="R33" i="4"/>
  <c r="Q33" i="4"/>
  <c r="U33" i="3"/>
  <c r="T33" i="3"/>
  <c r="S33" i="3"/>
  <c r="R33" i="3"/>
  <c r="Q33" i="3"/>
  <c r="U33" i="2"/>
  <c r="T33" i="2"/>
  <c r="S33" i="2"/>
  <c r="R33" i="2"/>
  <c r="Q33" i="2"/>
  <c r="P32" i="7"/>
  <c r="P31" i="7"/>
  <c r="P30" i="7"/>
  <c r="P29" i="7"/>
  <c r="P28" i="7"/>
  <c r="P27" i="7"/>
  <c r="P26" i="7"/>
  <c r="P25" i="7"/>
  <c r="P24" i="7"/>
  <c r="P23" i="7"/>
  <c r="P22" i="7"/>
  <c r="P21" i="7"/>
  <c r="P20" i="7"/>
  <c r="P19" i="7"/>
  <c r="P18" i="7"/>
  <c r="P17" i="7"/>
  <c r="P16" i="7"/>
  <c r="P15" i="7"/>
  <c r="P14" i="7"/>
  <c r="P13" i="7"/>
  <c r="P12" i="7"/>
  <c r="P11" i="7"/>
  <c r="P10" i="7"/>
  <c r="P9" i="7"/>
  <c r="P8" i="7"/>
  <c r="P7" i="7"/>
  <c r="P6" i="7"/>
  <c r="P5" i="7"/>
  <c r="P4" i="7"/>
  <c r="P3" i="7"/>
  <c r="P2" i="7"/>
  <c r="P32" i="6"/>
  <c r="P31" i="6"/>
  <c r="P30" i="6"/>
  <c r="P29" i="6"/>
  <c r="P28" i="6"/>
  <c r="P27" i="6"/>
  <c r="P26" i="6"/>
  <c r="P25" i="6"/>
  <c r="P24" i="6"/>
  <c r="P23" i="6"/>
  <c r="P22" i="6"/>
  <c r="P21" i="6"/>
  <c r="P20" i="6"/>
  <c r="P19" i="6"/>
  <c r="P18" i="6"/>
  <c r="P17" i="6"/>
  <c r="P16" i="6"/>
  <c r="P15" i="6"/>
  <c r="P14" i="6"/>
  <c r="P13" i="6"/>
  <c r="P12" i="6"/>
  <c r="P11" i="6"/>
  <c r="P10" i="6"/>
  <c r="P9" i="6"/>
  <c r="P8" i="6"/>
  <c r="P7" i="6"/>
  <c r="P6" i="6"/>
  <c r="P5" i="6"/>
  <c r="P4" i="6"/>
  <c r="P3" i="6"/>
  <c r="P2" i="6"/>
  <c r="P32" i="5"/>
  <c r="P31" i="5"/>
  <c r="P30" i="5"/>
  <c r="P29" i="5"/>
  <c r="P28" i="5"/>
  <c r="P27" i="5"/>
  <c r="P26" i="5"/>
  <c r="P25" i="5"/>
  <c r="P24" i="5"/>
  <c r="P23" i="5"/>
  <c r="P22" i="5"/>
  <c r="P21" i="5"/>
  <c r="P20" i="5"/>
  <c r="P19" i="5"/>
  <c r="P18" i="5"/>
  <c r="P17" i="5"/>
  <c r="P16" i="5"/>
  <c r="P15" i="5"/>
  <c r="P14" i="5"/>
  <c r="P13" i="5"/>
  <c r="P12" i="5"/>
  <c r="P11" i="5"/>
  <c r="P10" i="5"/>
  <c r="P9" i="5"/>
  <c r="P8" i="5"/>
  <c r="P7" i="5"/>
  <c r="P6" i="5"/>
  <c r="P5" i="5"/>
  <c r="P4" i="5"/>
  <c r="P3" i="5"/>
  <c r="P2" i="5"/>
  <c r="P32" i="4"/>
  <c r="P31" i="4"/>
  <c r="P30" i="4"/>
  <c r="P29" i="4"/>
  <c r="P28" i="4"/>
  <c r="P27" i="4"/>
  <c r="P26" i="4"/>
  <c r="P25" i="4"/>
  <c r="P24" i="4"/>
  <c r="P23" i="4"/>
  <c r="P22" i="4"/>
  <c r="P21" i="4"/>
  <c r="P20" i="4"/>
  <c r="P19" i="4"/>
  <c r="P18" i="4"/>
  <c r="P17" i="4"/>
  <c r="P16" i="4"/>
  <c r="P15" i="4"/>
  <c r="P14" i="4"/>
  <c r="P13" i="4"/>
  <c r="P12" i="4"/>
  <c r="P11" i="4"/>
  <c r="P10" i="4"/>
  <c r="P9" i="4"/>
  <c r="P8" i="4"/>
  <c r="P7" i="4"/>
  <c r="P6" i="4"/>
  <c r="P5" i="4"/>
  <c r="P4" i="4"/>
  <c r="P3" i="4"/>
  <c r="P2" i="4"/>
  <c r="P32" i="3"/>
  <c r="P31" i="3"/>
  <c r="P30" i="3"/>
  <c r="P29" i="3"/>
  <c r="P28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P7" i="3"/>
  <c r="P6" i="3"/>
  <c r="P5" i="3"/>
  <c r="P4" i="3"/>
  <c r="P3" i="3"/>
  <c r="P2" i="3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P4" i="2"/>
  <c r="P3" i="2"/>
  <c r="P2" i="2"/>
  <c r="U33" i="1"/>
  <c r="T33" i="1"/>
  <c r="S33" i="1"/>
  <c r="R33" i="1"/>
  <c r="Q33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2" i="1"/>
  <c r="N38" i="7" l="1"/>
  <c r="N38" i="6"/>
  <c r="N38" i="5"/>
  <c r="N38" i="4"/>
  <c r="B32" i="7" l="1"/>
  <c r="C32" i="7"/>
  <c r="D32" i="7"/>
  <c r="E32" i="7"/>
  <c r="F32" i="7"/>
  <c r="G32" i="7"/>
  <c r="H32" i="7"/>
  <c r="I32" i="7"/>
  <c r="J32" i="7"/>
  <c r="K32" i="7"/>
  <c r="L32" i="7"/>
  <c r="M32" i="7"/>
  <c r="N32" i="7"/>
  <c r="O32" i="7"/>
  <c r="B33" i="7"/>
  <c r="C33" i="7"/>
  <c r="D33" i="7"/>
  <c r="E33" i="7"/>
  <c r="F33" i="7"/>
  <c r="G33" i="7"/>
  <c r="H33" i="7"/>
  <c r="I33" i="7"/>
  <c r="J33" i="7"/>
  <c r="K33" i="7"/>
  <c r="L33" i="7"/>
  <c r="M33" i="7"/>
  <c r="N33" i="7"/>
  <c r="O33" i="7"/>
  <c r="N34" i="7"/>
  <c r="N35" i="7"/>
  <c r="N36" i="7"/>
  <c r="B32" i="6"/>
  <c r="C32" i="6"/>
  <c r="D32" i="6"/>
  <c r="E32" i="6"/>
  <c r="F32" i="6"/>
  <c r="G32" i="6"/>
  <c r="H32" i="6"/>
  <c r="I32" i="6"/>
  <c r="J32" i="6"/>
  <c r="K32" i="6"/>
  <c r="L32" i="6"/>
  <c r="M32" i="6"/>
  <c r="N32" i="6"/>
  <c r="O32" i="6"/>
  <c r="B33" i="6"/>
  <c r="C33" i="6"/>
  <c r="D33" i="6"/>
  <c r="E33" i="6"/>
  <c r="F33" i="6"/>
  <c r="G33" i="6"/>
  <c r="H33" i="6"/>
  <c r="I33" i="6"/>
  <c r="J33" i="6"/>
  <c r="K33" i="6"/>
  <c r="L33" i="6"/>
  <c r="M33" i="6"/>
  <c r="N33" i="6"/>
  <c r="O33" i="6"/>
  <c r="N34" i="6"/>
  <c r="N35" i="6"/>
  <c r="N36" i="6"/>
  <c r="B32" i="5"/>
  <c r="C32" i="5"/>
  <c r="D32" i="5"/>
  <c r="E32" i="5"/>
  <c r="F32" i="5"/>
  <c r="G32" i="5"/>
  <c r="H32" i="5"/>
  <c r="I32" i="5"/>
  <c r="J32" i="5"/>
  <c r="K32" i="5"/>
  <c r="L32" i="5"/>
  <c r="M32" i="5"/>
  <c r="N32" i="5"/>
  <c r="O32" i="5"/>
  <c r="B33" i="5"/>
  <c r="C33" i="5"/>
  <c r="D33" i="5"/>
  <c r="E33" i="5"/>
  <c r="F33" i="5"/>
  <c r="G33" i="5"/>
  <c r="H33" i="5"/>
  <c r="I33" i="5"/>
  <c r="J33" i="5"/>
  <c r="K33" i="5"/>
  <c r="L33" i="5"/>
  <c r="M33" i="5"/>
  <c r="N33" i="5"/>
  <c r="O33" i="5"/>
  <c r="N34" i="5"/>
  <c r="N35" i="5"/>
  <c r="N36" i="5"/>
  <c r="B32" i="4"/>
  <c r="C32" i="4"/>
  <c r="D32" i="4"/>
  <c r="E32" i="4"/>
  <c r="F32" i="4"/>
  <c r="G32" i="4"/>
  <c r="H32" i="4"/>
  <c r="I32" i="4"/>
  <c r="J32" i="4"/>
  <c r="K32" i="4"/>
  <c r="L32" i="4"/>
  <c r="M32" i="4"/>
  <c r="N32" i="4"/>
  <c r="O32" i="4"/>
  <c r="B33" i="4"/>
  <c r="C33" i="4"/>
  <c r="D33" i="4"/>
  <c r="E33" i="4"/>
  <c r="F33" i="4"/>
  <c r="G33" i="4"/>
  <c r="H33" i="4"/>
  <c r="I33" i="4"/>
  <c r="J33" i="4"/>
  <c r="K33" i="4"/>
  <c r="L33" i="4"/>
  <c r="M33" i="4"/>
  <c r="N33" i="4"/>
  <c r="O33" i="4"/>
  <c r="N34" i="4"/>
  <c r="N35" i="4"/>
  <c r="N36" i="4"/>
  <c r="N38" i="3" l="1"/>
  <c r="N38" i="2"/>
  <c r="N38" i="1"/>
  <c r="B32" i="3" l="1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B33" i="3"/>
  <c r="C33" i="3"/>
  <c r="D33" i="3"/>
  <c r="E33" i="3"/>
  <c r="F33" i="3"/>
  <c r="G33" i="3"/>
  <c r="H33" i="3"/>
  <c r="I33" i="3"/>
  <c r="J33" i="3"/>
  <c r="K33" i="3"/>
  <c r="L33" i="3"/>
  <c r="M33" i="3"/>
  <c r="N33" i="3"/>
  <c r="O33" i="3"/>
  <c r="N34" i="3"/>
  <c r="N35" i="3"/>
  <c r="N36" i="3"/>
  <c r="N36" i="2" l="1"/>
  <c r="N35" i="2"/>
  <c r="N34" i="2"/>
  <c r="O33" i="2"/>
  <c r="N33" i="2"/>
  <c r="M33" i="2"/>
  <c r="L33" i="2"/>
  <c r="K33" i="2"/>
  <c r="J33" i="2"/>
  <c r="I33" i="2"/>
  <c r="H33" i="2"/>
  <c r="G33" i="2"/>
  <c r="F33" i="2"/>
  <c r="E33" i="2"/>
  <c r="D33" i="2"/>
  <c r="C33" i="2"/>
  <c r="B33" i="2"/>
  <c r="O32" i="2"/>
  <c r="N32" i="2"/>
  <c r="M32" i="2"/>
  <c r="L32" i="2"/>
  <c r="K32" i="2"/>
  <c r="J32" i="2"/>
  <c r="I32" i="2"/>
  <c r="H32" i="2"/>
  <c r="G32" i="2"/>
  <c r="F32" i="2"/>
  <c r="E32" i="2"/>
  <c r="D32" i="2"/>
  <c r="C32" i="2"/>
  <c r="B32" i="2"/>
  <c r="O33" i="1"/>
  <c r="O32" i="1"/>
  <c r="E33" i="1"/>
  <c r="E32" i="1"/>
  <c r="F33" i="1"/>
  <c r="F32" i="1"/>
  <c r="G33" i="1"/>
  <c r="G32" i="1"/>
  <c r="H33" i="1"/>
  <c r="H32" i="1"/>
  <c r="I33" i="1"/>
  <c r="I32" i="1"/>
  <c r="J33" i="1"/>
  <c r="J32" i="1"/>
  <c r="K33" i="1"/>
  <c r="K32" i="1"/>
  <c r="L33" i="1"/>
  <c r="L32" i="1"/>
  <c r="M33" i="1"/>
  <c r="M32" i="1"/>
  <c r="D32" i="1"/>
  <c r="D33" i="1"/>
  <c r="C33" i="1"/>
  <c r="C32" i="1"/>
  <c r="B33" i="1"/>
  <c r="B32" i="1"/>
  <c r="N36" i="1"/>
  <c r="N35" i="1"/>
  <c r="N34" i="1"/>
  <c r="N33" i="1"/>
  <c r="N32" i="1"/>
</calcChain>
</file>

<file path=xl/sharedStrings.xml><?xml version="1.0" encoding="utf-8"?>
<sst xmlns="http://schemas.openxmlformats.org/spreadsheetml/2006/main" count="243" uniqueCount="51">
  <si>
    <t>COMB_NWWO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</si>
  <si>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</si>
  <si>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</si>
  <si>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</si>
  <si>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</si>
  <si>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</si>
  <si>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</si>
  <si>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</si>
  <si>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</si>
  <si>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</si>
  <si>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</si>
  <si>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median</t>
  </si>
  <si>
    <t>mean</t>
  </si>
  <si>
    <t>EBO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</si>
  <si>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</si>
  <si>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</si>
  <si>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</si>
  <si>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</si>
  <si>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</si>
  <si>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</si>
  <si>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</si>
  <si>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</si>
  <si>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</si>
  <si>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</si>
  <si>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</si>
  <si>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</si>
  <si>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</si>
  <si>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</si>
  <si>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</si>
  <si>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</si>
  <si>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</si>
  <si>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</si>
  <si>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</si>
  <si>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</si>
  <si>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GA</t>
  </si>
  <si>
    <t>PSO</t>
  </si>
  <si>
    <t>DE</t>
  </si>
  <si>
    <t>COMB_WWO</t>
  </si>
  <si>
    <t>BBO</t>
  </si>
  <si>
    <t>开盘价</t>
    <phoneticPr fontId="1" type="noConversion"/>
  </si>
  <si>
    <t>盘高</t>
    <phoneticPr fontId="1" type="noConversion"/>
  </si>
  <si>
    <t>盘底</t>
    <phoneticPr fontId="1" type="noConversion"/>
  </si>
  <si>
    <t>收盘价</t>
    <phoneticPr fontId="1" type="noConversion"/>
  </si>
  <si>
    <t>Q3</t>
    <phoneticPr fontId="1" type="noConversion"/>
  </si>
  <si>
    <t>GA</t>
    <phoneticPr fontId="1" type="noConversion"/>
  </si>
  <si>
    <t>PSO</t>
    <phoneticPr fontId="1" type="noConversion"/>
  </si>
  <si>
    <t>DE</t>
    <phoneticPr fontId="1" type="noConversion"/>
  </si>
  <si>
    <t>BBO</t>
    <phoneticPr fontId="1" type="noConversion"/>
  </si>
  <si>
    <t>EBO</t>
    <phoneticPr fontId="1" type="noConversion"/>
  </si>
  <si>
    <t>WWO</t>
    <phoneticPr fontId="1" type="noConversion"/>
  </si>
  <si>
    <t>SWWO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</si>
</sst>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stockChart>
        <c:ser>
          <c:idx val="0"/>
          <c:order val="0"/>
          <c:tx>
            <c:v>Q1</c:v>
          </c:tx>
          <c:spPr>
            <a:ln w="19050" cap="rnd">
              <a:noFill/>
              <a:round/>
            </a:ln>
            <a:effectLst/>
          </c:spPr>
          <c:marker>
            <c:symbol val="dash"/>
            <c:size val="5"/>
            <c:spPr>
              <a:solidFill>
                <a:schemeClr val="tx1">
                  <a:lumMod val="50000"/>
                  <a:lumOff val="50000"/>
                </a:schemeClr>
              </a:solidFill>
              <a:ln w="9525">
                <a:noFill/>
              </a:ln>
              <a:effectLst/>
            </c:spPr>
          </c:marker>
          <c:cat>
            <c:strRef>
              <c:f>Sheet1!$A$2:$A$8</c:f>
              <c:strCache>
                <c:ptCount val="7"/>
                <c:pt idx="0">
                  <c:v>GA</c:v>
                </c:pt>
                <c:pt idx="1">
                  <c:v>PSO</c:v>
                </c:pt>
                <c:pt idx="2">
                  <c:v>DE</c:v>
                </c:pt>
                <c:pt idx="3">
                  <c:v>BBO</c:v>
                </c:pt>
                <c:pt idx="4">
                  <c:v>EBO</c:v>
                </c:pt>
                <c:pt idx="5">
                  <c:v>WWO</c:v>
                </c:pt>
                <c:pt idx="6">
                  <c:v>SWWO</c:v>
                </c:pt>
              </c:strCache>
            </c:strRef>
          </c:cat>
          <c:val>
            <c:numRef>
              <c:f>Sheet1!$B$2:$B$8</c:f>
              <c:numCache>
                <c:formatCode>General</c:formatCode>
                <c:ptCount val="7"/>
                <c:pt idx="0">
                  <c:v>0.44270833333333331</c:v>
                </c:pt>
                <c:pt idx="1">
                  <c:v>0.5576073232323232</c:v>
                </c:pt>
                <c:pt idx="2">
                  <c:v>0.61505681818181823</c:v>
                </c:pt>
                <c:pt idx="3">
                  <c:v>0.26357323232323238</c:v>
                </c:pt>
                <c:pt idx="4">
                  <c:v>3.9299242424242424E-2</c:v>
                </c:pt>
                <c:pt idx="5">
                  <c:v>0.18434343434343436</c:v>
                </c:pt>
                <c:pt idx="6">
                  <c:v>9.46969696969697E-3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7F-414D-95B0-A823BCF7BB92}"/>
            </c:ext>
          </c:extLst>
        </c:ser>
        <c:ser>
          <c:idx val="1"/>
          <c:order val="1"/>
          <c:tx>
            <c:v>Min</c:v>
          </c:tx>
          <c:spPr>
            <a:ln w="19050" cap="rnd">
              <a:noFill/>
              <a:round/>
            </a:ln>
            <a:effectLst/>
          </c:spPr>
          <c:marker>
            <c:symbol val="dash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Sheet1!$A$2:$A$8</c:f>
              <c:strCache>
                <c:ptCount val="7"/>
                <c:pt idx="0">
                  <c:v>GA</c:v>
                </c:pt>
                <c:pt idx="1">
                  <c:v>PSO</c:v>
                </c:pt>
                <c:pt idx="2">
                  <c:v>DE</c:v>
                </c:pt>
                <c:pt idx="3">
                  <c:v>BBO</c:v>
                </c:pt>
                <c:pt idx="4">
                  <c:v>EBO</c:v>
                </c:pt>
                <c:pt idx="5">
                  <c:v>WWO</c:v>
                </c:pt>
                <c:pt idx="6">
                  <c:v>SWWO</c:v>
                </c:pt>
              </c:strCache>
            </c:strRef>
          </c:cat>
          <c:val>
            <c:numRef>
              <c:f>Sheet1!$C$2:$C$8</c:f>
              <c:numCache>
                <c:formatCode>General</c:formatCode>
                <c:ptCount val="7"/>
                <c:pt idx="0">
                  <c:v>0.29356060606060608</c:v>
                </c:pt>
                <c:pt idx="1">
                  <c:v>0.36805555555555558</c:v>
                </c:pt>
                <c:pt idx="2">
                  <c:v>0.37184343434343436</c:v>
                </c:pt>
                <c:pt idx="3">
                  <c:v>0.18497474747474749</c:v>
                </c:pt>
                <c:pt idx="4">
                  <c:v>1.0101010101010102E-2</c:v>
                </c:pt>
                <c:pt idx="5">
                  <c:v>0.11363636363636363</c:v>
                </c:pt>
                <c:pt idx="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7F-414D-95B0-A823BCF7BB92}"/>
            </c:ext>
          </c:extLst>
        </c:ser>
        <c:ser>
          <c:idx val="2"/>
          <c:order val="2"/>
          <c:tx>
            <c:v>Median</c:v>
          </c:tx>
          <c:spPr>
            <a:ln w="1905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cat>
            <c:strRef>
              <c:f>Sheet1!$A$2:$A$8</c:f>
              <c:strCache>
                <c:ptCount val="7"/>
                <c:pt idx="0">
                  <c:v>GA</c:v>
                </c:pt>
                <c:pt idx="1">
                  <c:v>PSO</c:v>
                </c:pt>
                <c:pt idx="2">
                  <c:v>DE</c:v>
                </c:pt>
                <c:pt idx="3">
                  <c:v>BBO</c:v>
                </c:pt>
                <c:pt idx="4">
                  <c:v>EBO</c:v>
                </c:pt>
                <c:pt idx="5">
                  <c:v>WWO</c:v>
                </c:pt>
                <c:pt idx="6">
                  <c:v>SWWO</c:v>
                </c:pt>
              </c:strCache>
            </c:strRef>
          </c:cat>
          <c:val>
            <c:numRef>
              <c:f>Sheet1!$D$2:$D$8</c:f>
              <c:numCache>
                <c:formatCode>General</c:formatCode>
                <c:ptCount val="7"/>
                <c:pt idx="0">
                  <c:v>0.47474747474747475</c:v>
                </c:pt>
                <c:pt idx="1">
                  <c:v>0.63604797979797978</c:v>
                </c:pt>
                <c:pt idx="2">
                  <c:v>0.65688131313131315</c:v>
                </c:pt>
                <c:pt idx="3">
                  <c:v>0.28093434343434343</c:v>
                </c:pt>
                <c:pt idx="4">
                  <c:v>5.1452020202020207E-2</c:v>
                </c:pt>
                <c:pt idx="5">
                  <c:v>0.2825126262626263</c:v>
                </c:pt>
                <c:pt idx="6">
                  <c:v>1.3888888888888888E-2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7F-414D-95B0-A823BCF7BB92}"/>
            </c:ext>
          </c:extLst>
        </c:ser>
        <c:ser>
          <c:idx val="3"/>
          <c:order val="3"/>
          <c:tx>
            <c:v>Max</c:v>
          </c:tx>
          <c:spPr>
            <a:ln w="19050" cap="rnd">
              <a:noFill/>
              <a:round/>
            </a:ln>
            <a:effectLst/>
          </c:spPr>
          <c:marker>
            <c:symbol val="dash"/>
            <c:size val="7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cat>
            <c:strRef>
              <c:f>Sheet1!$A$2:$A$8</c:f>
              <c:strCache>
                <c:ptCount val="7"/>
                <c:pt idx="0">
                  <c:v>GA</c:v>
                </c:pt>
                <c:pt idx="1">
                  <c:v>PSO</c:v>
                </c:pt>
                <c:pt idx="2">
                  <c:v>DE</c:v>
                </c:pt>
                <c:pt idx="3">
                  <c:v>BBO</c:v>
                </c:pt>
                <c:pt idx="4">
                  <c:v>EBO</c:v>
                </c:pt>
                <c:pt idx="5">
                  <c:v>WWO</c:v>
                </c:pt>
                <c:pt idx="6">
                  <c:v>SWWO</c:v>
                </c:pt>
              </c:strCache>
            </c:strRef>
          </c:cat>
          <c:val>
            <c:numRef>
              <c:f>Sheet1!$E$2:$E$8</c:f>
              <c:numCache>
                <c:formatCode>General</c:formatCode>
                <c:ptCount val="7"/>
                <c:pt idx="0">
                  <c:v>0.78598484848484851</c:v>
                </c:pt>
                <c:pt idx="1">
                  <c:v>0.7619949494949495</c:v>
                </c:pt>
                <c:pt idx="2">
                  <c:v>0.875</c:v>
                </c:pt>
                <c:pt idx="3">
                  <c:v>0.33522727272727271</c:v>
                </c:pt>
                <c:pt idx="4">
                  <c:v>0.13383838383838384</c:v>
                </c:pt>
                <c:pt idx="5">
                  <c:v>0.51136363636363635</c:v>
                </c:pt>
                <c:pt idx="6">
                  <c:v>5.1767676767676768E-2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B7F-414D-95B0-A823BCF7BB92}"/>
            </c:ext>
          </c:extLst>
        </c:ser>
        <c:ser>
          <c:idx val="4"/>
          <c:order val="4"/>
          <c:tx>
            <c:strRef>
              <c:f>Sheet1!$F$1</c:f>
              <c:strCache>
                <c:ptCount val="1"/>
                <c:pt idx="0">
                  <c:v>Q3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8"/>
            <c:spPr>
              <a:solidFill>
                <a:schemeClr val="accent5"/>
              </a:solidFill>
              <a:ln w="15875">
                <a:solidFill>
                  <a:sysClr val="windowText" lastClr="000000"/>
                </a:solidFill>
              </a:ln>
              <a:effectLst/>
            </c:spPr>
          </c:marker>
          <c:val>
            <c:numRef>
              <c:f>Sheet1!$F$2:$F$8</c:f>
              <c:numCache>
                <c:formatCode>General</c:formatCode>
                <c:ptCount val="7"/>
                <c:pt idx="0">
                  <c:v>0.50552398989898983</c:v>
                </c:pt>
                <c:pt idx="1">
                  <c:v>0.70864898989898994</c:v>
                </c:pt>
                <c:pt idx="2">
                  <c:v>0.70691287878787878</c:v>
                </c:pt>
                <c:pt idx="3">
                  <c:v>0.30224116161616166</c:v>
                </c:pt>
                <c:pt idx="4">
                  <c:v>7.9545454545454544E-2</c:v>
                </c:pt>
                <c:pt idx="5">
                  <c:v>0.36205808080808083</c:v>
                </c:pt>
                <c:pt idx="6">
                  <c:v>2.3200757575757576E-2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0CF-407B-BC0E-BF8943C79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</c:hiLowLines>
        <c:upDownBars>
          <c:gapWidth val="160"/>
          <c:upBars>
            <c:spPr>
              <a:solidFill>
                <a:schemeClr val="lt1"/>
              </a:solidFill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upBars>
          <c:downBars>
            <c:spPr>
              <a:solidFill>
                <a:schemeClr val="dk1">
                  <a:lumMod val="75000"/>
                  <a:lumOff val="25000"/>
                </a:schemeClr>
              </a:solidFill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downBars>
        </c:upDownBars>
        <c:axId val="784721456"/>
        <c:axId val="568549768"/>
      </c:stockChart>
      <c:catAx>
        <c:axId val="784721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spc="-6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68549768"/>
        <c:crosses val="autoZero"/>
        <c:auto val="1"/>
        <c:lblAlgn val="ctr"/>
        <c:lblOffset val="100"/>
        <c:noMultiLvlLbl val="0"/>
      </c:catAx>
      <c:valAx>
        <c:axId val="568549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  <a:alpha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84721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77581706349206359"/>
          <c:y val="1.5119047619047619E-2"/>
          <c:w val="0.19394484126984127"/>
          <c:h val="0.24864087301587307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spc="-2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102393</xdr:colOff>
      <xdr:row>11</xdr:row>
      <xdr:rowOff>14287</xdr:rowOff>
    </xdr:from>
    <xdr:to>
      <xdr:col>11</xdr:col>
      <xdr:colOff>31593</xdr:colOff>
      <xdr:row>25</xdr:row>
      <xdr:rowOff>67312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B82EA763-94B4-49DD-9F4B-B779689AE5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D0E9E-6528-4940-B20F-68641AD5375A}">
  <dimension ref="A1:F8"/>
  <sheetViews>
    <sheetView tabSelected="1" workbookViewId="0">
      <selection activeCell="A9" sqref="A9"/>
    </sheetView>
  </sheetViews>
  <sheetFormatPr defaultRowHeight="13.9" x14ac:dyDescent="0.4"/>
  <sheetData>
    <row r="1" spans="1:6" x14ac:dyDescent="0.4">
      <c r="A1" s="8"/>
      <c r="B1" s="8" t="s">
        <v>39</v>
      </c>
      <c r="C1" s="8" t="s">
        <v>40</v>
      </c>
      <c r="D1" s="8" t="s">
        <v>41</v>
      </c>
      <c r="E1" s="8" t="s">
        <v>42</v>
      </c>
      <c r="F1" s="8" t="s">
        <v>43</v>
      </c>
    </row>
    <row r="2" spans="1:6" x14ac:dyDescent="0.4">
      <c r="A2" s="8" t="s">
        <v>44</v>
      </c>
      <c r="B2" s="8">
        <v>0.44270833333333331</v>
      </c>
      <c r="C2" s="8">
        <v>0.29356060606060608</v>
      </c>
      <c r="D2" s="8">
        <v>0.47474747474747475</v>
      </c>
      <c r="E2" s="8">
        <v>0.78598484848484851</v>
      </c>
      <c r="F2" s="8">
        <v>0.50552398989898983</v>
      </c>
    </row>
    <row r="3" spans="1:6" x14ac:dyDescent="0.4">
      <c r="A3" s="8" t="s">
        <v>45</v>
      </c>
      <c r="B3" s="8">
        <v>0.5576073232323232</v>
      </c>
      <c r="C3" s="8">
        <v>0.36805555555555558</v>
      </c>
      <c r="D3" s="8">
        <v>0.63604797979797978</v>
      </c>
      <c r="E3" s="8">
        <v>0.7619949494949495</v>
      </c>
      <c r="F3" s="8">
        <v>0.70864898989898994</v>
      </c>
    </row>
    <row r="4" spans="1:6" x14ac:dyDescent="0.4">
      <c r="A4" s="8" t="s">
        <v>46</v>
      </c>
      <c r="B4" s="8">
        <v>0.61505681818181823</v>
      </c>
      <c r="C4" s="8">
        <v>0.37184343434343436</v>
      </c>
      <c r="D4" s="8">
        <v>0.65688131313131315</v>
      </c>
      <c r="E4" s="8">
        <v>0.875</v>
      </c>
      <c r="F4" s="8">
        <v>0.70691287878787878</v>
      </c>
    </row>
    <row r="5" spans="1:6" x14ac:dyDescent="0.4">
      <c r="A5" s="8" t="s">
        <v>47</v>
      </c>
      <c r="B5" s="8">
        <v>0.26357323232323238</v>
      </c>
      <c r="C5" s="8">
        <v>0.18497474747474749</v>
      </c>
      <c r="D5" s="8">
        <v>0.28093434343434343</v>
      </c>
      <c r="E5" s="8">
        <v>0.33522727272727271</v>
      </c>
      <c r="F5" s="8">
        <v>0.30224116161616166</v>
      </c>
    </row>
    <row r="6" spans="1:6" x14ac:dyDescent="0.4">
      <c r="A6" s="8" t="s">
        <v>48</v>
      </c>
      <c r="B6" s="8">
        <v>3.9299242424242424E-2</v>
      </c>
      <c r="C6" s="8">
        <v>1.0101010101010102E-2</v>
      </c>
      <c r="D6" s="8">
        <v>5.1452020202020207E-2</v>
      </c>
      <c r="E6" s="8">
        <v>0.13383838383838384</v>
      </c>
      <c r="F6" s="8">
        <v>7.9545454545454544E-2</v>
      </c>
    </row>
    <row r="7" spans="1:6" x14ac:dyDescent="0.4">
      <c r="A7" s="8" t="s">
        <v>49</v>
      </c>
      <c r="B7" s="8">
        <v>0.18434343434343436</v>
      </c>
      <c r="C7" s="8">
        <v>0.11363636363636363</v>
      </c>
      <c r="D7" s="8">
        <v>0.2825126262626263</v>
      </c>
      <c r="E7" s="8">
        <v>0.51136363636363635</v>
      </c>
      <c r="F7" s="8">
        <v>0.36205808080808083</v>
      </c>
    </row>
    <row r="8" spans="1:6" x14ac:dyDescent="0.4">
      <c r="A8" s="8" t="s">
        <v>50</v>
      </c>
      <c r="B8" s="8">
        <v>9.46969696969697E-3</v>
      </c>
      <c r="C8" s="8">
        <v>0</v>
      </c>
      <c r="D8" s="8">
        <v>1.3888888888888888E-2</v>
      </c>
      <c r="E8" s="8">
        <v>5.1767676767676768E-2</v>
      </c>
      <c r="F8" s="8">
        <v>2.3200757575757576E-2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D3F06-F45C-45EC-B64E-F00F55151412}">
  <dimension ref="A1:U38"/>
  <sheetViews>
    <sheetView topLeftCell="F1" workbookViewId="0">
      <selection activeCell="Q33" sqref="Q33:U33"/>
    </sheetView>
  </sheetViews>
  <sheetFormatPr defaultRowHeight="13.9" x14ac:dyDescent="0.4"/>
  <cols>
    <col min="14" max="14" width="9.19921875" bestFit="1" customWidth="1"/>
  </cols>
  <sheetData>
    <row r="1" spans="1:16" x14ac:dyDescent="0.4">
      <c r="A1" t="s">
        <v>13</v>
      </c>
      <c r="B1">
        <v>0</v>
      </c>
      <c r="C1">
        <v>2000</v>
      </c>
      <c r="D1">
        <v>4000</v>
      </c>
      <c r="E1">
        <v>6000</v>
      </c>
      <c r="F1">
        <v>8000</v>
      </c>
      <c r="G1">
        <v>10000</v>
      </c>
      <c r="H1">
        <v>12000</v>
      </c>
      <c r="I1">
        <v>14000</v>
      </c>
      <c r="J1">
        <v>16000</v>
      </c>
      <c r="K1">
        <v>18000</v>
      </c>
      <c r="L1">
        <v>20000</v>
      </c>
      <c r="M1">
        <v>22000</v>
      </c>
      <c r="N1">
        <v>24000</v>
      </c>
    </row>
    <row r="2" spans="1:16" x14ac:dyDescent="0.4">
      <c r="A2" t="s">
        <v>1</v>
      </c>
      <c r="B2">
        <v>3572</v>
      </c>
      <c r="C2">
        <v>2083</v>
      </c>
      <c r="D2">
        <v>1823</v>
      </c>
      <c r="E2">
        <v>1735</v>
      </c>
      <c r="F2">
        <v>1694</v>
      </c>
      <c r="G2">
        <v>1664</v>
      </c>
      <c r="H2">
        <v>1651</v>
      </c>
      <c r="I2">
        <v>1647</v>
      </c>
      <c r="J2">
        <v>1636</v>
      </c>
      <c r="K2">
        <v>1636</v>
      </c>
      <c r="L2">
        <v>1634</v>
      </c>
      <c r="M2">
        <v>1634</v>
      </c>
      <c r="N2">
        <v>1634</v>
      </c>
      <c r="O2">
        <v>24000</v>
      </c>
      <c r="P2" s="8">
        <f>(N2-1584)/1584</f>
        <v>3.1565656565656568E-2</v>
      </c>
    </row>
    <row r="3" spans="1:16" x14ac:dyDescent="0.4">
      <c r="A3" t="s">
        <v>2</v>
      </c>
      <c r="B3">
        <v>3616</v>
      </c>
      <c r="C3">
        <v>2318</v>
      </c>
      <c r="D3">
        <v>1954</v>
      </c>
      <c r="E3">
        <v>1838</v>
      </c>
      <c r="F3">
        <v>1791</v>
      </c>
      <c r="G3">
        <v>1741</v>
      </c>
      <c r="H3">
        <v>1718</v>
      </c>
      <c r="I3">
        <v>1711</v>
      </c>
      <c r="J3">
        <v>1711</v>
      </c>
      <c r="K3">
        <v>1670</v>
      </c>
      <c r="L3">
        <v>1670</v>
      </c>
      <c r="M3">
        <v>1646</v>
      </c>
      <c r="N3">
        <v>1646</v>
      </c>
      <c r="O3">
        <v>24000</v>
      </c>
      <c r="P3" s="8">
        <f t="shared" ref="P3:P32" si="0">(N3-1584)/1584</f>
        <v>3.9141414141414144E-2</v>
      </c>
    </row>
    <row r="4" spans="1:16" x14ac:dyDescent="0.4">
      <c r="A4" t="s">
        <v>3</v>
      </c>
      <c r="B4">
        <v>4044</v>
      </c>
      <c r="C4">
        <v>2225</v>
      </c>
      <c r="D4">
        <v>1964</v>
      </c>
      <c r="E4">
        <v>1817</v>
      </c>
      <c r="F4">
        <v>1712</v>
      </c>
      <c r="G4">
        <v>1712</v>
      </c>
      <c r="H4">
        <v>1662</v>
      </c>
      <c r="I4">
        <v>1662</v>
      </c>
      <c r="J4">
        <v>1662</v>
      </c>
      <c r="K4">
        <v>1662</v>
      </c>
      <c r="L4">
        <v>1656</v>
      </c>
      <c r="M4">
        <v>1656</v>
      </c>
      <c r="N4">
        <v>1656</v>
      </c>
      <c r="O4">
        <v>24000</v>
      </c>
      <c r="P4" s="8">
        <f t="shared" si="0"/>
        <v>4.5454545454545456E-2</v>
      </c>
    </row>
    <row r="5" spans="1:16" x14ac:dyDescent="0.4">
      <c r="A5" t="s">
        <v>4</v>
      </c>
      <c r="B5">
        <v>3750</v>
      </c>
      <c r="C5">
        <v>1891</v>
      </c>
      <c r="D5">
        <v>1779</v>
      </c>
      <c r="E5">
        <v>1692</v>
      </c>
      <c r="F5">
        <v>1648</v>
      </c>
      <c r="G5">
        <v>1638</v>
      </c>
      <c r="H5">
        <v>1600</v>
      </c>
      <c r="I5">
        <v>1600</v>
      </c>
      <c r="J5">
        <v>1600</v>
      </c>
      <c r="K5">
        <v>1600</v>
      </c>
      <c r="L5">
        <v>1600</v>
      </c>
      <c r="M5">
        <v>1600</v>
      </c>
      <c r="N5">
        <v>1600</v>
      </c>
      <c r="O5">
        <v>24000</v>
      </c>
      <c r="P5" s="8">
        <f t="shared" si="0"/>
        <v>1.0101010101010102E-2</v>
      </c>
    </row>
    <row r="6" spans="1:16" x14ac:dyDescent="0.4">
      <c r="A6" t="s">
        <v>5</v>
      </c>
      <c r="B6">
        <v>3772</v>
      </c>
      <c r="C6">
        <v>2142</v>
      </c>
      <c r="D6">
        <v>1863</v>
      </c>
      <c r="E6">
        <v>1753</v>
      </c>
      <c r="F6">
        <v>1716</v>
      </c>
      <c r="G6">
        <v>1711</v>
      </c>
      <c r="H6">
        <v>1704</v>
      </c>
      <c r="I6">
        <v>1694</v>
      </c>
      <c r="J6">
        <v>1669</v>
      </c>
      <c r="K6">
        <v>1666</v>
      </c>
      <c r="L6">
        <v>1666</v>
      </c>
      <c r="M6">
        <v>1666</v>
      </c>
      <c r="N6">
        <v>1666</v>
      </c>
      <c r="O6">
        <v>24000</v>
      </c>
      <c r="P6" s="8">
        <f t="shared" si="0"/>
        <v>5.1767676767676768E-2</v>
      </c>
    </row>
    <row r="7" spans="1:16" x14ac:dyDescent="0.4">
      <c r="A7" t="s">
        <v>6</v>
      </c>
      <c r="B7">
        <v>3921</v>
      </c>
      <c r="C7">
        <v>2117</v>
      </c>
      <c r="D7">
        <v>1865</v>
      </c>
      <c r="E7">
        <v>1790</v>
      </c>
      <c r="F7">
        <v>1742</v>
      </c>
      <c r="G7">
        <v>1731</v>
      </c>
      <c r="H7">
        <v>1708</v>
      </c>
      <c r="I7">
        <v>1686</v>
      </c>
      <c r="J7">
        <v>1679</v>
      </c>
      <c r="K7">
        <v>1679</v>
      </c>
      <c r="L7">
        <v>1679</v>
      </c>
      <c r="M7">
        <v>1679</v>
      </c>
      <c r="N7">
        <v>1679</v>
      </c>
      <c r="O7">
        <v>24000</v>
      </c>
      <c r="P7" s="8">
        <f t="shared" si="0"/>
        <v>5.9974747474747472E-2</v>
      </c>
    </row>
    <row r="8" spans="1:16" x14ac:dyDescent="0.4">
      <c r="A8" t="s">
        <v>7</v>
      </c>
      <c r="B8">
        <v>4270</v>
      </c>
      <c r="C8">
        <v>2140</v>
      </c>
      <c r="D8">
        <v>1922</v>
      </c>
      <c r="E8">
        <v>1811</v>
      </c>
      <c r="F8">
        <v>1798</v>
      </c>
      <c r="G8">
        <v>1780</v>
      </c>
      <c r="H8">
        <v>1777</v>
      </c>
      <c r="I8">
        <v>1777</v>
      </c>
      <c r="J8">
        <v>1774</v>
      </c>
      <c r="K8">
        <v>1774</v>
      </c>
      <c r="L8">
        <v>1774</v>
      </c>
      <c r="M8">
        <v>1774</v>
      </c>
      <c r="N8">
        <v>1774</v>
      </c>
      <c r="O8">
        <v>24000</v>
      </c>
      <c r="P8" s="8">
        <f t="shared" si="0"/>
        <v>0.11994949494949494</v>
      </c>
    </row>
    <row r="9" spans="1:16" x14ac:dyDescent="0.4">
      <c r="A9" t="s">
        <v>8</v>
      </c>
      <c r="B9">
        <v>3540</v>
      </c>
      <c r="C9">
        <v>2208</v>
      </c>
      <c r="D9">
        <v>2075</v>
      </c>
      <c r="E9">
        <v>1969</v>
      </c>
      <c r="F9">
        <v>1920</v>
      </c>
      <c r="G9">
        <v>1874</v>
      </c>
      <c r="H9">
        <v>1832</v>
      </c>
      <c r="I9">
        <v>1832</v>
      </c>
      <c r="J9">
        <v>1813</v>
      </c>
      <c r="K9">
        <v>1813</v>
      </c>
      <c r="L9">
        <v>1798</v>
      </c>
      <c r="M9">
        <v>1798</v>
      </c>
      <c r="N9">
        <v>1765</v>
      </c>
      <c r="O9">
        <v>24000</v>
      </c>
      <c r="P9" s="8">
        <f t="shared" si="0"/>
        <v>0.11426767676767677</v>
      </c>
    </row>
    <row r="10" spans="1:16" x14ac:dyDescent="0.4">
      <c r="A10" t="s">
        <v>9</v>
      </c>
      <c r="B10">
        <v>3777</v>
      </c>
      <c r="C10">
        <v>2232</v>
      </c>
      <c r="D10">
        <v>1878</v>
      </c>
      <c r="E10">
        <v>1796</v>
      </c>
      <c r="F10">
        <v>1751</v>
      </c>
      <c r="G10">
        <v>1724</v>
      </c>
      <c r="H10">
        <v>1723</v>
      </c>
      <c r="I10">
        <v>1697</v>
      </c>
      <c r="J10">
        <v>1677</v>
      </c>
      <c r="K10">
        <v>1660</v>
      </c>
      <c r="L10">
        <v>1660</v>
      </c>
      <c r="M10">
        <v>1660</v>
      </c>
      <c r="N10">
        <v>1653</v>
      </c>
      <c r="O10">
        <v>24000</v>
      </c>
      <c r="P10" s="8">
        <f t="shared" si="0"/>
        <v>4.3560606060606064E-2</v>
      </c>
    </row>
    <row r="11" spans="1:16" x14ac:dyDescent="0.4">
      <c r="A11" t="s">
        <v>10</v>
      </c>
      <c r="B11">
        <v>4010</v>
      </c>
      <c r="C11">
        <v>2186</v>
      </c>
      <c r="D11">
        <v>1924</v>
      </c>
      <c r="E11">
        <v>1763</v>
      </c>
      <c r="F11">
        <v>1733</v>
      </c>
      <c r="G11">
        <v>1691</v>
      </c>
      <c r="H11">
        <v>1681</v>
      </c>
      <c r="I11">
        <v>1666</v>
      </c>
      <c r="J11">
        <v>1658</v>
      </c>
      <c r="K11">
        <v>1637</v>
      </c>
      <c r="L11">
        <v>1636</v>
      </c>
      <c r="M11">
        <v>1636</v>
      </c>
      <c r="N11">
        <v>1636</v>
      </c>
      <c r="O11">
        <v>24000</v>
      </c>
      <c r="P11" s="8">
        <f t="shared" si="0"/>
        <v>3.2828282828282832E-2</v>
      </c>
    </row>
    <row r="12" spans="1:16" s="1" customFormat="1" x14ac:dyDescent="0.4">
      <c r="A12" s="8" t="s">
        <v>14</v>
      </c>
      <c r="B12" s="8">
        <v>3977</v>
      </c>
      <c r="C12" s="8">
        <v>2163</v>
      </c>
      <c r="D12" s="8">
        <v>1920</v>
      </c>
      <c r="E12" s="8">
        <v>1826</v>
      </c>
      <c r="F12" s="8">
        <v>1775</v>
      </c>
      <c r="G12" s="8">
        <v>1737</v>
      </c>
      <c r="H12" s="8">
        <v>1724</v>
      </c>
      <c r="I12" s="8">
        <v>1693</v>
      </c>
      <c r="J12" s="8">
        <v>1691</v>
      </c>
      <c r="K12" s="8">
        <v>1669</v>
      </c>
      <c r="L12" s="8">
        <v>1669</v>
      </c>
      <c r="M12" s="8">
        <v>1647</v>
      </c>
      <c r="N12" s="8">
        <v>1647</v>
      </c>
      <c r="O12" s="8">
        <v>24000</v>
      </c>
      <c r="P12" s="8">
        <f t="shared" si="0"/>
        <v>3.9772727272727272E-2</v>
      </c>
    </row>
    <row r="13" spans="1:16" x14ac:dyDescent="0.4">
      <c r="A13" s="8" t="s">
        <v>15</v>
      </c>
      <c r="B13" s="8">
        <v>3969</v>
      </c>
      <c r="C13" s="8">
        <v>2226</v>
      </c>
      <c r="D13" s="8">
        <v>1895</v>
      </c>
      <c r="E13" s="8">
        <v>1776</v>
      </c>
      <c r="F13" s="8">
        <v>1753</v>
      </c>
      <c r="G13" s="8">
        <v>1710</v>
      </c>
      <c r="H13" s="8">
        <v>1709</v>
      </c>
      <c r="I13" s="8">
        <v>1706</v>
      </c>
      <c r="J13" s="8">
        <v>1691</v>
      </c>
      <c r="K13" s="8">
        <v>1691</v>
      </c>
      <c r="L13" s="8">
        <v>1687</v>
      </c>
      <c r="M13" s="8">
        <v>1682</v>
      </c>
      <c r="N13" s="8">
        <v>1675</v>
      </c>
      <c r="O13" s="8">
        <v>24000</v>
      </c>
      <c r="P13" s="8">
        <f t="shared" si="0"/>
        <v>5.7449494949494952E-2</v>
      </c>
    </row>
    <row r="14" spans="1:16" x14ac:dyDescent="0.4">
      <c r="A14" s="8" t="s">
        <v>16</v>
      </c>
      <c r="B14" s="8">
        <v>3470</v>
      </c>
      <c r="C14" s="8">
        <v>2291</v>
      </c>
      <c r="D14" s="8">
        <v>2094</v>
      </c>
      <c r="E14" s="8">
        <v>1959</v>
      </c>
      <c r="F14" s="8">
        <v>1901</v>
      </c>
      <c r="G14" s="8">
        <v>1844</v>
      </c>
      <c r="H14" s="8">
        <v>1821</v>
      </c>
      <c r="I14" s="8">
        <v>1807</v>
      </c>
      <c r="J14" s="8">
        <v>1790</v>
      </c>
      <c r="K14" s="8">
        <v>1770</v>
      </c>
      <c r="L14" s="8">
        <v>1770</v>
      </c>
      <c r="M14" s="8">
        <v>1754</v>
      </c>
      <c r="N14" s="8">
        <v>1734</v>
      </c>
      <c r="O14" s="8">
        <v>24000</v>
      </c>
      <c r="P14" s="8">
        <f t="shared" si="0"/>
        <v>9.4696969696969696E-2</v>
      </c>
    </row>
    <row r="15" spans="1:16" x14ac:dyDescent="0.4">
      <c r="A15" s="8" t="s">
        <v>17</v>
      </c>
      <c r="B15" s="8">
        <v>4288</v>
      </c>
      <c r="C15" s="8">
        <v>2330</v>
      </c>
      <c r="D15" s="8">
        <v>1946</v>
      </c>
      <c r="E15" s="8">
        <v>1865</v>
      </c>
      <c r="F15" s="8">
        <v>1813</v>
      </c>
      <c r="G15" s="8">
        <v>1767</v>
      </c>
      <c r="H15" s="8">
        <v>1705</v>
      </c>
      <c r="I15" s="8">
        <v>1705</v>
      </c>
      <c r="J15" s="8">
        <v>1705</v>
      </c>
      <c r="K15" s="8">
        <v>1705</v>
      </c>
      <c r="L15" s="8">
        <v>1705</v>
      </c>
      <c r="M15" s="8">
        <v>1705</v>
      </c>
      <c r="N15" s="8">
        <v>1705</v>
      </c>
      <c r="O15" s="8">
        <v>24000</v>
      </c>
      <c r="P15" s="8">
        <f t="shared" si="0"/>
        <v>7.6388888888888895E-2</v>
      </c>
    </row>
    <row r="16" spans="1:16" x14ac:dyDescent="0.4">
      <c r="A16" s="8" t="s">
        <v>18</v>
      </c>
      <c r="B16" s="8">
        <v>3553</v>
      </c>
      <c r="C16" s="8">
        <v>2180</v>
      </c>
      <c r="D16" s="8">
        <v>1954</v>
      </c>
      <c r="E16" s="8">
        <v>1879</v>
      </c>
      <c r="F16" s="8">
        <v>1823</v>
      </c>
      <c r="G16" s="8">
        <v>1772</v>
      </c>
      <c r="H16" s="8">
        <v>1740</v>
      </c>
      <c r="I16" s="8">
        <v>1740</v>
      </c>
      <c r="J16" s="8">
        <v>1725</v>
      </c>
      <c r="K16" s="8">
        <v>1719</v>
      </c>
      <c r="L16" s="8">
        <v>1719</v>
      </c>
      <c r="M16" s="8">
        <v>1697</v>
      </c>
      <c r="N16" s="8">
        <v>1673</v>
      </c>
      <c r="O16" s="8">
        <v>24000</v>
      </c>
      <c r="P16" s="8">
        <f t="shared" si="0"/>
        <v>5.6186868686868688E-2</v>
      </c>
    </row>
    <row r="17" spans="1:16" x14ac:dyDescent="0.4">
      <c r="A17" s="8" t="s">
        <v>19</v>
      </c>
      <c r="B17" s="8">
        <v>3944</v>
      </c>
      <c r="C17" s="8">
        <v>2157</v>
      </c>
      <c r="D17" s="8">
        <v>1942</v>
      </c>
      <c r="E17" s="8">
        <v>1773</v>
      </c>
      <c r="F17" s="8">
        <v>1766</v>
      </c>
      <c r="G17" s="8">
        <v>1724</v>
      </c>
      <c r="H17" s="8">
        <v>1698</v>
      </c>
      <c r="I17" s="8">
        <v>1697</v>
      </c>
      <c r="J17" s="8">
        <v>1697</v>
      </c>
      <c r="K17" s="8">
        <v>1673</v>
      </c>
      <c r="L17" s="8">
        <v>1673</v>
      </c>
      <c r="M17" s="8">
        <v>1673</v>
      </c>
      <c r="N17" s="8">
        <v>1673</v>
      </c>
      <c r="O17" s="8">
        <v>24000</v>
      </c>
      <c r="P17" s="8">
        <f t="shared" si="0"/>
        <v>5.6186868686868688E-2</v>
      </c>
    </row>
    <row r="18" spans="1:16" x14ac:dyDescent="0.4">
      <c r="A18" s="8" t="s">
        <v>20</v>
      </c>
      <c r="B18" s="8">
        <v>3789</v>
      </c>
      <c r="C18" s="8">
        <v>2118</v>
      </c>
      <c r="D18" s="8">
        <v>1876</v>
      </c>
      <c r="E18" s="8">
        <v>1749</v>
      </c>
      <c r="F18" s="8">
        <v>1718</v>
      </c>
      <c r="G18" s="8">
        <v>1684</v>
      </c>
      <c r="H18" s="8">
        <v>1684</v>
      </c>
      <c r="I18" s="8">
        <v>1661</v>
      </c>
      <c r="J18" s="8">
        <v>1661</v>
      </c>
      <c r="K18" s="8">
        <v>1661</v>
      </c>
      <c r="L18" s="8">
        <v>1661</v>
      </c>
      <c r="M18" s="8">
        <v>1661</v>
      </c>
      <c r="N18" s="8">
        <v>1661</v>
      </c>
      <c r="O18" s="8">
        <v>24000</v>
      </c>
      <c r="P18" s="8">
        <f t="shared" si="0"/>
        <v>4.8611111111111112E-2</v>
      </c>
    </row>
    <row r="19" spans="1:16" x14ac:dyDescent="0.4">
      <c r="A19" s="8" t="s">
        <v>21</v>
      </c>
      <c r="B19" s="8">
        <v>3960</v>
      </c>
      <c r="C19" s="8">
        <v>2298</v>
      </c>
      <c r="D19" s="8">
        <v>2062</v>
      </c>
      <c r="E19" s="8">
        <v>1926</v>
      </c>
      <c r="F19" s="8">
        <v>1869</v>
      </c>
      <c r="G19" s="8">
        <v>1803</v>
      </c>
      <c r="H19" s="8">
        <v>1770</v>
      </c>
      <c r="I19" s="8">
        <v>1759</v>
      </c>
      <c r="J19" s="8">
        <v>1759</v>
      </c>
      <c r="K19" s="8">
        <v>1759</v>
      </c>
      <c r="L19" s="8">
        <v>1749</v>
      </c>
      <c r="M19" s="8">
        <v>1749</v>
      </c>
      <c r="N19" s="8">
        <v>1749</v>
      </c>
      <c r="O19" s="8">
        <v>24000</v>
      </c>
      <c r="P19" s="8">
        <f t="shared" si="0"/>
        <v>0.10416666666666667</v>
      </c>
    </row>
    <row r="20" spans="1:16" x14ac:dyDescent="0.4">
      <c r="A20" s="8" t="s">
        <v>22</v>
      </c>
      <c r="B20" s="8">
        <v>3648</v>
      </c>
      <c r="C20" s="8">
        <v>2279</v>
      </c>
      <c r="D20" s="8">
        <v>1954</v>
      </c>
      <c r="E20" s="8">
        <v>1796</v>
      </c>
      <c r="F20" s="8">
        <v>1780</v>
      </c>
      <c r="G20" s="8">
        <v>1732</v>
      </c>
      <c r="H20" s="8">
        <v>1696</v>
      </c>
      <c r="I20" s="8">
        <v>1679</v>
      </c>
      <c r="J20" s="8">
        <v>1668</v>
      </c>
      <c r="K20" s="8">
        <v>1653</v>
      </c>
      <c r="L20" s="8">
        <v>1647</v>
      </c>
      <c r="M20" s="8">
        <v>1633</v>
      </c>
      <c r="N20" s="8">
        <v>1626</v>
      </c>
      <c r="O20" s="8">
        <v>24000</v>
      </c>
      <c r="P20" s="8">
        <f t="shared" si="0"/>
        <v>2.6515151515151516E-2</v>
      </c>
    </row>
    <row r="21" spans="1:16" x14ac:dyDescent="0.4">
      <c r="A21" s="8" t="s">
        <v>23</v>
      </c>
      <c r="B21" s="8">
        <v>3862</v>
      </c>
      <c r="C21" s="8">
        <v>2233</v>
      </c>
      <c r="D21" s="8">
        <v>2078</v>
      </c>
      <c r="E21" s="8">
        <v>2024</v>
      </c>
      <c r="F21" s="8">
        <v>1894</v>
      </c>
      <c r="G21" s="8">
        <v>1874</v>
      </c>
      <c r="H21" s="8">
        <v>1873</v>
      </c>
      <c r="I21" s="8">
        <v>1855</v>
      </c>
      <c r="J21" s="8">
        <v>1845</v>
      </c>
      <c r="K21" s="8">
        <v>1822</v>
      </c>
      <c r="L21" s="8">
        <v>1780</v>
      </c>
      <c r="M21" s="8">
        <v>1780</v>
      </c>
      <c r="N21" s="8">
        <v>1778</v>
      </c>
      <c r="O21" s="8">
        <v>24000</v>
      </c>
      <c r="P21" s="8">
        <f t="shared" si="0"/>
        <v>0.12247474747474747</v>
      </c>
    </row>
    <row r="22" spans="1:16" x14ac:dyDescent="0.4">
      <c r="A22" s="8" t="s">
        <v>24</v>
      </c>
      <c r="B22" s="8">
        <v>3975</v>
      </c>
      <c r="C22" s="8">
        <v>2196</v>
      </c>
      <c r="D22" s="8">
        <v>1815</v>
      </c>
      <c r="E22" s="8">
        <v>1720</v>
      </c>
      <c r="F22" s="8">
        <v>1717</v>
      </c>
      <c r="G22" s="8">
        <v>1717</v>
      </c>
      <c r="H22" s="8">
        <v>1717</v>
      </c>
      <c r="I22" s="8">
        <v>1698</v>
      </c>
      <c r="J22" s="8">
        <v>1698</v>
      </c>
      <c r="K22" s="8">
        <v>1679</v>
      </c>
      <c r="L22" s="8">
        <v>1679</v>
      </c>
      <c r="M22" s="8">
        <v>1665</v>
      </c>
      <c r="N22" s="8">
        <v>1665</v>
      </c>
      <c r="O22" s="8">
        <v>24000</v>
      </c>
      <c r="P22" s="8">
        <f t="shared" si="0"/>
        <v>5.113636363636364E-2</v>
      </c>
    </row>
    <row r="23" spans="1:16" x14ac:dyDescent="0.4">
      <c r="A23" s="8" t="s">
        <v>25</v>
      </c>
      <c r="B23" s="8">
        <v>3871</v>
      </c>
      <c r="C23" s="8">
        <v>2111</v>
      </c>
      <c r="D23" s="8">
        <v>1871</v>
      </c>
      <c r="E23" s="8">
        <v>1823</v>
      </c>
      <c r="F23" s="8">
        <v>1767</v>
      </c>
      <c r="G23" s="8">
        <v>1760</v>
      </c>
      <c r="H23" s="8">
        <v>1727</v>
      </c>
      <c r="I23" s="8">
        <v>1727</v>
      </c>
      <c r="J23" s="8">
        <v>1727</v>
      </c>
      <c r="K23" s="8">
        <v>1727</v>
      </c>
      <c r="L23" s="8">
        <v>1724</v>
      </c>
      <c r="M23" s="8">
        <v>1724</v>
      </c>
      <c r="N23" s="8">
        <v>1724</v>
      </c>
      <c r="O23" s="8">
        <v>24000</v>
      </c>
      <c r="P23" s="8">
        <f t="shared" si="0"/>
        <v>8.8383838383838384E-2</v>
      </c>
    </row>
    <row r="24" spans="1:16" x14ac:dyDescent="0.4">
      <c r="A24" s="8" t="s">
        <v>26</v>
      </c>
      <c r="B24" s="8">
        <v>3658</v>
      </c>
      <c r="C24" s="8">
        <v>2209</v>
      </c>
      <c r="D24" s="8">
        <v>1878</v>
      </c>
      <c r="E24" s="8">
        <v>1778</v>
      </c>
      <c r="F24" s="8">
        <v>1722</v>
      </c>
      <c r="G24" s="8">
        <v>1694</v>
      </c>
      <c r="H24" s="8">
        <v>1681</v>
      </c>
      <c r="I24" s="8">
        <v>1664</v>
      </c>
      <c r="J24" s="8">
        <v>1664</v>
      </c>
      <c r="K24" s="8">
        <v>1664</v>
      </c>
      <c r="L24" s="8">
        <v>1664</v>
      </c>
      <c r="M24" s="8">
        <v>1664</v>
      </c>
      <c r="N24" s="8">
        <v>1664</v>
      </c>
      <c r="O24" s="8">
        <v>24000</v>
      </c>
      <c r="P24" s="8">
        <f t="shared" si="0"/>
        <v>5.0505050505050504E-2</v>
      </c>
    </row>
    <row r="25" spans="1:16" x14ac:dyDescent="0.4">
      <c r="A25" s="8" t="s">
        <v>27</v>
      </c>
      <c r="B25" s="8">
        <v>4277</v>
      </c>
      <c r="C25" s="8">
        <v>2162</v>
      </c>
      <c r="D25" s="8">
        <v>1843</v>
      </c>
      <c r="E25" s="8">
        <v>1788</v>
      </c>
      <c r="F25" s="8">
        <v>1766</v>
      </c>
      <c r="G25" s="8">
        <v>1726</v>
      </c>
      <c r="H25" s="8">
        <v>1711</v>
      </c>
      <c r="I25" s="8">
        <v>1711</v>
      </c>
      <c r="J25" s="8">
        <v>1711</v>
      </c>
      <c r="K25" s="8">
        <v>1711</v>
      </c>
      <c r="L25" s="8">
        <v>1711</v>
      </c>
      <c r="M25" s="8">
        <v>1711</v>
      </c>
      <c r="N25" s="8">
        <v>1711</v>
      </c>
      <c r="O25" s="8">
        <v>24000</v>
      </c>
      <c r="P25" s="8">
        <f t="shared" si="0"/>
        <v>8.017676767676768E-2</v>
      </c>
    </row>
    <row r="26" spans="1:16" x14ac:dyDescent="0.4">
      <c r="A26" s="8" t="s">
        <v>28</v>
      </c>
      <c r="B26" s="8">
        <v>3660</v>
      </c>
      <c r="C26" s="8">
        <v>2083</v>
      </c>
      <c r="D26" s="8">
        <v>1885</v>
      </c>
      <c r="E26" s="8">
        <v>1799</v>
      </c>
      <c r="F26" s="8">
        <v>1755</v>
      </c>
      <c r="G26" s="8">
        <v>1684</v>
      </c>
      <c r="H26" s="8">
        <v>1652</v>
      </c>
      <c r="I26" s="8">
        <v>1652</v>
      </c>
      <c r="J26" s="8">
        <v>1652</v>
      </c>
      <c r="K26" s="8">
        <v>1636</v>
      </c>
      <c r="L26" s="8">
        <v>1636</v>
      </c>
      <c r="M26" s="8">
        <v>1636</v>
      </c>
      <c r="N26" s="8">
        <v>1636</v>
      </c>
      <c r="O26" s="8">
        <v>24000</v>
      </c>
      <c r="P26" s="8">
        <f t="shared" si="0"/>
        <v>3.2828282828282832E-2</v>
      </c>
    </row>
    <row r="27" spans="1:16" x14ac:dyDescent="0.4">
      <c r="A27" s="8" t="s">
        <v>29</v>
      </c>
      <c r="B27" s="8">
        <v>3727</v>
      </c>
      <c r="C27" s="8">
        <v>2023</v>
      </c>
      <c r="D27" s="8">
        <v>1808</v>
      </c>
      <c r="E27" s="8">
        <v>1747</v>
      </c>
      <c r="F27" s="8">
        <v>1741</v>
      </c>
      <c r="G27" s="8">
        <v>1731</v>
      </c>
      <c r="H27" s="8">
        <v>1709</v>
      </c>
      <c r="I27" s="8">
        <v>1708</v>
      </c>
      <c r="J27" s="8">
        <v>1707</v>
      </c>
      <c r="K27" s="8">
        <v>1707</v>
      </c>
      <c r="L27" s="8">
        <v>1707</v>
      </c>
      <c r="M27" s="8">
        <v>1707</v>
      </c>
      <c r="N27" s="8">
        <v>1707</v>
      </c>
      <c r="O27" s="8">
        <v>24000</v>
      </c>
      <c r="P27" s="8">
        <f t="shared" si="0"/>
        <v>7.7651515151515152E-2</v>
      </c>
    </row>
    <row r="28" spans="1:16" x14ac:dyDescent="0.4">
      <c r="A28" s="8" t="s">
        <v>30</v>
      </c>
      <c r="B28" s="8">
        <v>3860</v>
      </c>
      <c r="C28" s="8">
        <v>2108</v>
      </c>
      <c r="D28" s="8">
        <v>1895</v>
      </c>
      <c r="E28" s="8">
        <v>1796</v>
      </c>
      <c r="F28" s="8">
        <v>1745</v>
      </c>
      <c r="G28" s="8">
        <v>1724</v>
      </c>
      <c r="H28" s="8">
        <v>1702</v>
      </c>
      <c r="I28" s="8">
        <v>1666</v>
      </c>
      <c r="J28" s="8">
        <v>1666</v>
      </c>
      <c r="K28" s="8">
        <v>1666</v>
      </c>
      <c r="L28" s="8">
        <v>1666</v>
      </c>
      <c r="M28" s="8">
        <v>1642</v>
      </c>
      <c r="N28" s="8">
        <v>1642</v>
      </c>
      <c r="O28" s="8">
        <v>24000</v>
      </c>
      <c r="P28" s="8">
        <f t="shared" si="0"/>
        <v>3.6616161616161616E-2</v>
      </c>
    </row>
    <row r="29" spans="1:16" x14ac:dyDescent="0.4">
      <c r="A29" s="8" t="s">
        <v>31</v>
      </c>
      <c r="B29" s="8">
        <v>4106</v>
      </c>
      <c r="C29" s="8">
        <v>2241</v>
      </c>
      <c r="D29" s="8">
        <v>1904</v>
      </c>
      <c r="E29" s="8">
        <v>1759</v>
      </c>
      <c r="F29" s="8">
        <v>1735</v>
      </c>
      <c r="G29" s="8">
        <v>1696</v>
      </c>
      <c r="H29" s="8">
        <v>1680</v>
      </c>
      <c r="I29" s="8">
        <v>1677</v>
      </c>
      <c r="J29" s="8">
        <v>1674</v>
      </c>
      <c r="K29" s="8">
        <v>1659</v>
      </c>
      <c r="L29" s="8">
        <v>1659</v>
      </c>
      <c r="M29" s="8">
        <v>1659</v>
      </c>
      <c r="N29" s="8">
        <v>1653</v>
      </c>
      <c r="O29" s="8">
        <v>24000</v>
      </c>
      <c r="P29" s="8">
        <f t="shared" si="0"/>
        <v>4.3560606060606064E-2</v>
      </c>
    </row>
    <row r="30" spans="1:16" x14ac:dyDescent="0.4">
      <c r="A30" s="8" t="s">
        <v>32</v>
      </c>
      <c r="B30" s="8">
        <v>4188</v>
      </c>
      <c r="C30" s="8">
        <v>2040</v>
      </c>
      <c r="D30" s="8">
        <v>1855</v>
      </c>
      <c r="E30" s="8">
        <v>1820</v>
      </c>
      <c r="F30" s="8">
        <v>1820</v>
      </c>
      <c r="G30" s="8">
        <v>1810</v>
      </c>
      <c r="H30" s="8">
        <v>1804</v>
      </c>
      <c r="I30" s="8">
        <v>1796</v>
      </c>
      <c r="J30" s="8">
        <v>1796</v>
      </c>
      <c r="K30" s="8">
        <v>1796</v>
      </c>
      <c r="L30" s="8">
        <v>1796</v>
      </c>
      <c r="M30" s="8">
        <v>1796</v>
      </c>
      <c r="N30" s="8">
        <v>1796</v>
      </c>
      <c r="O30" s="8">
        <v>24000</v>
      </c>
      <c r="P30" s="8">
        <f t="shared" si="0"/>
        <v>0.13383838383838384</v>
      </c>
    </row>
    <row r="31" spans="1:16" x14ac:dyDescent="0.4">
      <c r="A31" s="8" t="s">
        <v>33</v>
      </c>
      <c r="B31" s="8">
        <v>4100</v>
      </c>
      <c r="C31" s="8">
        <v>2041</v>
      </c>
      <c r="D31" s="8">
        <v>1839</v>
      </c>
      <c r="E31" s="8">
        <v>1763</v>
      </c>
      <c r="F31" s="8">
        <v>1720</v>
      </c>
      <c r="G31" s="8">
        <v>1687</v>
      </c>
      <c r="H31" s="8">
        <v>1668</v>
      </c>
      <c r="I31" s="8">
        <v>1649</v>
      </c>
      <c r="J31" s="8">
        <v>1630</v>
      </c>
      <c r="K31" s="8">
        <v>1630</v>
      </c>
      <c r="L31" s="8">
        <v>1630</v>
      </c>
      <c r="M31" s="8">
        <v>1630</v>
      </c>
      <c r="N31" s="8">
        <v>1630</v>
      </c>
      <c r="O31" s="8">
        <v>24000</v>
      </c>
      <c r="P31" s="8">
        <f t="shared" si="0"/>
        <v>2.904040404040404E-2</v>
      </c>
    </row>
    <row r="32" spans="1:16" s="5" customFormat="1" x14ac:dyDescent="0.4">
      <c r="A32" s="5" t="s">
        <v>11</v>
      </c>
      <c r="B32" s="5">
        <f t="shared" ref="B32:O32" si="1">MEDIAN(B2:B31)</f>
        <v>3866.5</v>
      </c>
      <c r="C32" s="5">
        <f t="shared" si="1"/>
        <v>2171.5</v>
      </c>
      <c r="D32" s="5">
        <f t="shared" si="1"/>
        <v>1895</v>
      </c>
      <c r="E32" s="5">
        <f t="shared" si="1"/>
        <v>1796</v>
      </c>
      <c r="F32" s="5">
        <f t="shared" si="1"/>
        <v>1754</v>
      </c>
      <c r="G32" s="5">
        <f t="shared" si="1"/>
        <v>1725</v>
      </c>
      <c r="H32" s="5">
        <f t="shared" si="1"/>
        <v>1708.5</v>
      </c>
      <c r="I32" s="5">
        <f t="shared" si="1"/>
        <v>1697</v>
      </c>
      <c r="J32" s="5">
        <f t="shared" si="1"/>
        <v>1691</v>
      </c>
      <c r="K32" s="5">
        <f t="shared" si="1"/>
        <v>1671.5</v>
      </c>
      <c r="L32" s="5">
        <f t="shared" si="1"/>
        <v>1671.5</v>
      </c>
      <c r="M32" s="5">
        <f t="shared" si="1"/>
        <v>1665.5</v>
      </c>
      <c r="N32" s="6">
        <f t="shared" si="1"/>
        <v>1665.5</v>
      </c>
      <c r="O32" s="5">
        <f t="shared" si="1"/>
        <v>24000</v>
      </c>
      <c r="P32" s="8">
        <f t="shared" si="0"/>
        <v>5.14520202020202E-2</v>
      </c>
    </row>
    <row r="33" spans="1:21" s="4" customFormat="1" x14ac:dyDescent="0.4">
      <c r="A33" s="4" t="s">
        <v>12</v>
      </c>
      <c r="B33" s="4">
        <f t="shared" ref="B33:O33" si="2">AVERAGE(B2:B31)</f>
        <v>3871.8</v>
      </c>
      <c r="C33" s="4">
        <f t="shared" si="2"/>
        <v>2167.6999999999998</v>
      </c>
      <c r="D33" s="4">
        <f t="shared" si="2"/>
        <v>1912.0333333333333</v>
      </c>
      <c r="E33" s="4">
        <f t="shared" si="2"/>
        <v>1811</v>
      </c>
      <c r="F33" s="4">
        <f t="shared" si="2"/>
        <v>1769.5</v>
      </c>
      <c r="G33" s="4">
        <f t="shared" si="2"/>
        <v>1738.0666666666666</v>
      </c>
      <c r="H33" s="4">
        <f t="shared" si="2"/>
        <v>1717.5666666666666</v>
      </c>
      <c r="I33" s="4">
        <f t="shared" si="2"/>
        <v>1707.4</v>
      </c>
      <c r="J33" s="4">
        <f t="shared" si="2"/>
        <v>1701.2</v>
      </c>
      <c r="K33" s="4">
        <f t="shared" si="2"/>
        <v>1693.1333333333334</v>
      </c>
      <c r="L33" s="4">
        <f t="shared" si="2"/>
        <v>1690.1666666666667</v>
      </c>
      <c r="M33" s="4">
        <f t="shared" si="2"/>
        <v>1685.4666666666667</v>
      </c>
      <c r="N33" s="7">
        <f t="shared" si="2"/>
        <v>1681.9333333333334</v>
      </c>
      <c r="O33" s="4">
        <f t="shared" si="2"/>
        <v>24000</v>
      </c>
      <c r="Q33" s="8">
        <f>QUARTILE(P2:P31,1)</f>
        <v>3.9299242424242424E-2</v>
      </c>
      <c r="R33" s="8">
        <f>QUARTILE(P2:P31,0)</f>
        <v>1.0101010101010102E-2</v>
      </c>
      <c r="S33" s="8">
        <f>QUARTILE(P2:P31,2)</f>
        <v>5.1452020202020207E-2</v>
      </c>
      <c r="T33" s="8">
        <f>QUARTILE(P2:P31,4)</f>
        <v>0.13383838383838384</v>
      </c>
      <c r="U33" s="8">
        <f>QUARTILE(P2:P31,3)</f>
        <v>7.9545454545454544E-2</v>
      </c>
    </row>
    <row r="34" spans="1:21" s="4" customFormat="1" x14ac:dyDescent="0.4">
      <c r="N34" s="7">
        <f>_xlfn.STDEV.S(N2:N31)</f>
        <v>51.066510608686848</v>
      </c>
    </row>
    <row r="35" spans="1:21" s="4" customFormat="1" x14ac:dyDescent="0.4">
      <c r="N35" s="7">
        <f>MAX(N2:N31)</f>
        <v>1796</v>
      </c>
    </row>
    <row r="36" spans="1:21" s="4" customFormat="1" x14ac:dyDescent="0.4">
      <c r="N36" s="7">
        <f>MIN(N2:N31)</f>
        <v>1600</v>
      </c>
    </row>
    <row r="38" spans="1:21" x14ac:dyDescent="0.4">
      <c r="N38" s="9">
        <f>(N32-1584)/1584</f>
        <v>5.14520202020202E-2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7DE34-5C39-4E5E-B99D-50A7911C96BD}">
  <dimension ref="A1:U39"/>
  <sheetViews>
    <sheetView topLeftCell="F1" workbookViewId="0">
      <selection activeCell="Q33" sqref="Q33:U33"/>
    </sheetView>
  </sheetViews>
  <sheetFormatPr defaultRowHeight="13.9" x14ac:dyDescent="0.4"/>
  <cols>
    <col min="14" max="14" width="9.19921875" bestFit="1" customWidth="1"/>
  </cols>
  <sheetData>
    <row r="1" spans="1:16" x14ac:dyDescent="0.4">
      <c r="A1" t="s">
        <v>0</v>
      </c>
      <c r="B1">
        <v>0</v>
      </c>
      <c r="C1">
        <v>2000</v>
      </c>
      <c r="D1">
        <v>4000</v>
      </c>
      <c r="E1">
        <v>6000</v>
      </c>
      <c r="F1">
        <v>8000</v>
      </c>
      <c r="G1">
        <v>10000</v>
      </c>
      <c r="H1">
        <v>12000</v>
      </c>
      <c r="I1">
        <v>14000</v>
      </c>
      <c r="J1">
        <v>16000</v>
      </c>
      <c r="K1">
        <v>18000</v>
      </c>
      <c r="L1">
        <v>20000</v>
      </c>
      <c r="M1">
        <v>22000</v>
      </c>
      <c r="N1">
        <v>24000</v>
      </c>
    </row>
    <row r="2" spans="1:16" x14ac:dyDescent="0.4">
      <c r="A2" t="s">
        <v>1</v>
      </c>
      <c r="B2">
        <v>3894</v>
      </c>
      <c r="C2">
        <v>2872</v>
      </c>
      <c r="D2">
        <v>2459</v>
      </c>
      <c r="E2">
        <v>2213</v>
      </c>
      <c r="F2">
        <v>2014</v>
      </c>
      <c r="G2">
        <v>1802</v>
      </c>
      <c r="H2">
        <v>1759</v>
      </c>
      <c r="I2">
        <v>1759</v>
      </c>
      <c r="J2">
        <v>1687</v>
      </c>
      <c r="K2">
        <v>1622</v>
      </c>
      <c r="L2">
        <v>1603</v>
      </c>
      <c r="M2">
        <v>1596</v>
      </c>
      <c r="N2">
        <v>1596</v>
      </c>
      <c r="O2">
        <v>24000</v>
      </c>
      <c r="P2">
        <f>(N2-1584)/1584</f>
        <v>7.575757575757576E-3</v>
      </c>
    </row>
    <row r="3" spans="1:16" x14ac:dyDescent="0.4">
      <c r="A3" t="s">
        <v>2</v>
      </c>
      <c r="B3">
        <v>4042</v>
      </c>
      <c r="C3">
        <v>2871</v>
      </c>
      <c r="D3">
        <v>2276</v>
      </c>
      <c r="E3">
        <v>2061</v>
      </c>
      <c r="F3">
        <v>1964</v>
      </c>
      <c r="G3">
        <v>1897</v>
      </c>
      <c r="H3">
        <v>1741</v>
      </c>
      <c r="I3">
        <v>1734</v>
      </c>
      <c r="J3">
        <v>1708</v>
      </c>
      <c r="K3">
        <v>1657</v>
      </c>
      <c r="L3">
        <v>1616</v>
      </c>
      <c r="M3">
        <v>1606</v>
      </c>
      <c r="N3">
        <v>1606</v>
      </c>
      <c r="O3">
        <v>24000</v>
      </c>
      <c r="P3" s="8">
        <f t="shared" ref="P3:P32" si="0">(N3-1584)/1584</f>
        <v>1.3888888888888888E-2</v>
      </c>
    </row>
    <row r="4" spans="1:16" x14ac:dyDescent="0.4">
      <c r="A4" t="s">
        <v>3</v>
      </c>
      <c r="B4">
        <v>3873</v>
      </c>
      <c r="C4">
        <v>2753</v>
      </c>
      <c r="D4">
        <v>2387</v>
      </c>
      <c r="E4">
        <v>2083</v>
      </c>
      <c r="F4">
        <v>1871</v>
      </c>
      <c r="G4">
        <v>1834</v>
      </c>
      <c r="H4">
        <v>1790</v>
      </c>
      <c r="I4">
        <v>1665</v>
      </c>
      <c r="J4">
        <v>1665</v>
      </c>
      <c r="K4">
        <v>1641</v>
      </c>
      <c r="L4">
        <v>1637</v>
      </c>
      <c r="M4">
        <v>1637</v>
      </c>
      <c r="N4">
        <v>1637</v>
      </c>
      <c r="O4">
        <v>24000</v>
      </c>
      <c r="P4" s="8">
        <f t="shared" si="0"/>
        <v>3.345959595959596E-2</v>
      </c>
    </row>
    <row r="5" spans="1:16" x14ac:dyDescent="0.4">
      <c r="A5" t="s">
        <v>4</v>
      </c>
      <c r="B5">
        <v>4143</v>
      </c>
      <c r="C5">
        <v>3150</v>
      </c>
      <c r="D5">
        <v>2532</v>
      </c>
      <c r="E5">
        <v>2150</v>
      </c>
      <c r="F5">
        <v>1839</v>
      </c>
      <c r="G5">
        <v>1767</v>
      </c>
      <c r="H5">
        <v>1767</v>
      </c>
      <c r="I5">
        <v>1767</v>
      </c>
      <c r="J5">
        <v>1674</v>
      </c>
      <c r="K5">
        <v>1634</v>
      </c>
      <c r="L5">
        <v>1624</v>
      </c>
      <c r="M5">
        <v>1624</v>
      </c>
      <c r="N5">
        <v>1624</v>
      </c>
      <c r="O5">
        <v>24000</v>
      </c>
      <c r="P5" s="8">
        <f t="shared" si="0"/>
        <v>2.5252525252525252E-2</v>
      </c>
    </row>
    <row r="6" spans="1:16" x14ac:dyDescent="0.4">
      <c r="A6" t="s">
        <v>5</v>
      </c>
      <c r="B6">
        <v>3973</v>
      </c>
      <c r="C6">
        <v>2757</v>
      </c>
      <c r="D6">
        <v>2250</v>
      </c>
      <c r="E6">
        <v>1907</v>
      </c>
      <c r="F6">
        <v>1712</v>
      </c>
      <c r="G6">
        <v>1681</v>
      </c>
      <c r="H6">
        <v>1651</v>
      </c>
      <c r="I6">
        <v>1606</v>
      </c>
      <c r="J6">
        <v>1606</v>
      </c>
      <c r="K6">
        <v>1606</v>
      </c>
      <c r="L6">
        <v>1606</v>
      </c>
      <c r="M6">
        <v>1606</v>
      </c>
      <c r="N6">
        <v>1606</v>
      </c>
      <c r="O6">
        <v>24000</v>
      </c>
      <c r="P6" s="8">
        <f t="shared" si="0"/>
        <v>1.3888888888888888E-2</v>
      </c>
    </row>
    <row r="7" spans="1:16" x14ac:dyDescent="0.4">
      <c r="A7" t="s">
        <v>6</v>
      </c>
      <c r="B7">
        <v>4041</v>
      </c>
      <c r="C7">
        <v>3018</v>
      </c>
      <c r="D7">
        <v>2570</v>
      </c>
      <c r="E7">
        <v>2279</v>
      </c>
      <c r="F7">
        <v>2084</v>
      </c>
      <c r="G7">
        <v>1845</v>
      </c>
      <c r="H7">
        <v>1783</v>
      </c>
      <c r="I7">
        <v>1711</v>
      </c>
      <c r="J7">
        <v>1677</v>
      </c>
      <c r="K7">
        <v>1677</v>
      </c>
      <c r="L7">
        <v>1668</v>
      </c>
      <c r="M7">
        <v>1666</v>
      </c>
      <c r="N7">
        <v>1666</v>
      </c>
      <c r="O7">
        <v>24000</v>
      </c>
      <c r="P7" s="8">
        <f t="shared" si="0"/>
        <v>5.1767676767676768E-2</v>
      </c>
    </row>
    <row r="8" spans="1:16" x14ac:dyDescent="0.4">
      <c r="A8" t="s">
        <v>7</v>
      </c>
      <c r="B8">
        <v>3995</v>
      </c>
      <c r="C8">
        <v>2863</v>
      </c>
      <c r="D8">
        <v>2358</v>
      </c>
      <c r="E8">
        <v>2091</v>
      </c>
      <c r="F8">
        <v>1874</v>
      </c>
      <c r="G8">
        <v>1727</v>
      </c>
      <c r="H8">
        <v>1680</v>
      </c>
      <c r="I8">
        <v>1623</v>
      </c>
      <c r="J8">
        <v>1610</v>
      </c>
      <c r="K8">
        <v>1606</v>
      </c>
      <c r="L8">
        <v>1584</v>
      </c>
      <c r="M8">
        <v>1584</v>
      </c>
      <c r="N8">
        <v>1584</v>
      </c>
      <c r="O8">
        <v>24000</v>
      </c>
      <c r="P8" s="8">
        <f t="shared" si="0"/>
        <v>0</v>
      </c>
    </row>
    <row r="9" spans="1:16" x14ac:dyDescent="0.4">
      <c r="A9" t="s">
        <v>8</v>
      </c>
      <c r="B9">
        <v>3830</v>
      </c>
      <c r="C9">
        <v>2966</v>
      </c>
      <c r="D9">
        <v>2478</v>
      </c>
      <c r="E9">
        <v>2234</v>
      </c>
      <c r="F9">
        <v>1953</v>
      </c>
      <c r="G9">
        <v>1793</v>
      </c>
      <c r="H9">
        <v>1733</v>
      </c>
      <c r="I9">
        <v>1661</v>
      </c>
      <c r="J9">
        <v>1661</v>
      </c>
      <c r="K9">
        <v>1661</v>
      </c>
      <c r="L9">
        <v>1643</v>
      </c>
      <c r="M9">
        <v>1597</v>
      </c>
      <c r="N9">
        <v>1597</v>
      </c>
      <c r="O9">
        <v>24000</v>
      </c>
      <c r="P9" s="8">
        <f t="shared" si="0"/>
        <v>8.2070707070707079E-3</v>
      </c>
    </row>
    <row r="10" spans="1:16" x14ac:dyDescent="0.4">
      <c r="A10" t="s">
        <v>9</v>
      </c>
      <c r="B10">
        <v>4157</v>
      </c>
      <c r="C10">
        <v>3059</v>
      </c>
      <c r="D10">
        <v>2495</v>
      </c>
      <c r="E10">
        <v>2087</v>
      </c>
      <c r="F10">
        <v>1972</v>
      </c>
      <c r="G10">
        <v>1683</v>
      </c>
      <c r="H10">
        <v>1628</v>
      </c>
      <c r="I10">
        <v>1628</v>
      </c>
      <c r="J10">
        <v>1628</v>
      </c>
      <c r="K10">
        <v>1608</v>
      </c>
      <c r="L10">
        <v>1608</v>
      </c>
      <c r="M10">
        <v>1608</v>
      </c>
      <c r="N10">
        <v>1600</v>
      </c>
      <c r="O10">
        <v>24000</v>
      </c>
      <c r="P10" s="8">
        <f t="shared" si="0"/>
        <v>1.0101010101010102E-2</v>
      </c>
    </row>
    <row r="11" spans="1:16" x14ac:dyDescent="0.4">
      <c r="A11" t="s">
        <v>10</v>
      </c>
      <c r="B11">
        <v>3928</v>
      </c>
      <c r="C11">
        <v>2868</v>
      </c>
      <c r="D11">
        <v>2399</v>
      </c>
      <c r="E11">
        <v>1984</v>
      </c>
      <c r="F11">
        <v>1967</v>
      </c>
      <c r="G11">
        <v>1814</v>
      </c>
      <c r="H11">
        <v>1761</v>
      </c>
      <c r="I11">
        <v>1693</v>
      </c>
      <c r="J11">
        <v>1678</v>
      </c>
      <c r="K11">
        <v>1634</v>
      </c>
      <c r="L11">
        <v>1613</v>
      </c>
      <c r="M11">
        <v>1599</v>
      </c>
      <c r="N11">
        <v>1599</v>
      </c>
      <c r="O11">
        <v>24000</v>
      </c>
      <c r="P11" s="8">
        <f t="shared" si="0"/>
        <v>9.46969696969697E-3</v>
      </c>
    </row>
    <row r="12" spans="1:16" x14ac:dyDescent="0.4">
      <c r="A12" s="8" t="s">
        <v>14</v>
      </c>
      <c r="B12" s="4">
        <v>4254</v>
      </c>
      <c r="C12" s="4">
        <v>2881</v>
      </c>
      <c r="D12" s="4">
        <v>2340</v>
      </c>
      <c r="E12" s="4">
        <v>2195</v>
      </c>
      <c r="F12" s="4">
        <v>2032</v>
      </c>
      <c r="G12" s="4">
        <v>1935</v>
      </c>
      <c r="H12" s="4">
        <v>1791</v>
      </c>
      <c r="I12" s="4">
        <v>1772</v>
      </c>
      <c r="J12" s="4">
        <v>1748</v>
      </c>
      <c r="K12" s="4">
        <v>1661</v>
      </c>
      <c r="L12" s="4">
        <v>1661</v>
      </c>
      <c r="M12" s="4">
        <v>1661</v>
      </c>
      <c r="N12" s="4">
        <v>1661</v>
      </c>
      <c r="O12" s="4">
        <v>24000</v>
      </c>
      <c r="P12" s="8">
        <f t="shared" si="0"/>
        <v>4.8611111111111112E-2</v>
      </c>
    </row>
    <row r="13" spans="1:16" x14ac:dyDescent="0.4">
      <c r="A13" s="8" t="s">
        <v>15</v>
      </c>
      <c r="B13" s="4">
        <v>4296</v>
      </c>
      <c r="C13" s="4">
        <v>2963</v>
      </c>
      <c r="D13" s="4">
        <v>2436</v>
      </c>
      <c r="E13" s="4">
        <v>2108</v>
      </c>
      <c r="F13" s="4">
        <v>1975</v>
      </c>
      <c r="G13" s="4">
        <v>1896</v>
      </c>
      <c r="H13" s="4">
        <v>1793</v>
      </c>
      <c r="I13" s="4">
        <v>1720</v>
      </c>
      <c r="J13" s="4">
        <v>1676</v>
      </c>
      <c r="K13" s="4">
        <v>1655</v>
      </c>
      <c r="L13" s="4">
        <v>1584</v>
      </c>
      <c r="M13" s="4">
        <v>1584</v>
      </c>
      <c r="N13" s="4">
        <v>1584</v>
      </c>
      <c r="O13" s="4">
        <v>24000</v>
      </c>
      <c r="P13" s="8">
        <f t="shared" si="0"/>
        <v>0</v>
      </c>
    </row>
    <row r="14" spans="1:16" x14ac:dyDescent="0.4">
      <c r="A14" s="8" t="s">
        <v>16</v>
      </c>
      <c r="B14" s="4">
        <v>4087</v>
      </c>
      <c r="C14" s="4">
        <v>2881</v>
      </c>
      <c r="D14" s="4">
        <v>2301</v>
      </c>
      <c r="E14" s="4">
        <v>2009</v>
      </c>
      <c r="F14" s="4">
        <v>1775</v>
      </c>
      <c r="G14" s="4">
        <v>1731</v>
      </c>
      <c r="H14" s="4">
        <v>1712</v>
      </c>
      <c r="I14" s="4">
        <v>1648</v>
      </c>
      <c r="J14" s="4">
        <v>1637</v>
      </c>
      <c r="K14" s="4">
        <v>1637</v>
      </c>
      <c r="L14" s="4">
        <v>1637</v>
      </c>
      <c r="M14" s="4">
        <v>1612</v>
      </c>
      <c r="N14" s="4">
        <v>1612</v>
      </c>
      <c r="O14" s="4">
        <v>24000</v>
      </c>
      <c r="P14" s="8">
        <f t="shared" si="0"/>
        <v>1.7676767676767676E-2</v>
      </c>
    </row>
    <row r="15" spans="1:16" x14ac:dyDescent="0.4">
      <c r="A15" s="8" t="s">
        <v>17</v>
      </c>
      <c r="B15" s="4">
        <v>3561</v>
      </c>
      <c r="C15" s="4">
        <v>2960</v>
      </c>
      <c r="D15" s="4">
        <v>2559</v>
      </c>
      <c r="E15" s="4">
        <v>2186</v>
      </c>
      <c r="F15" s="4">
        <v>1966</v>
      </c>
      <c r="G15" s="4">
        <v>1920</v>
      </c>
      <c r="H15" s="4">
        <v>1774</v>
      </c>
      <c r="I15" s="4">
        <v>1655</v>
      </c>
      <c r="J15" s="4">
        <v>1655</v>
      </c>
      <c r="K15" s="4">
        <v>1655</v>
      </c>
      <c r="L15" s="4">
        <v>1655</v>
      </c>
      <c r="M15" s="4">
        <v>1644</v>
      </c>
      <c r="N15" s="4">
        <v>1644</v>
      </c>
      <c r="O15" s="4">
        <v>24000</v>
      </c>
      <c r="P15" s="8">
        <f t="shared" si="0"/>
        <v>3.787878787878788E-2</v>
      </c>
    </row>
    <row r="16" spans="1:16" x14ac:dyDescent="0.4">
      <c r="A16" s="8" t="s">
        <v>18</v>
      </c>
      <c r="B16" s="4">
        <v>3986</v>
      </c>
      <c r="C16" s="4">
        <v>2709</v>
      </c>
      <c r="D16" s="4">
        <v>2356</v>
      </c>
      <c r="E16" s="4">
        <v>2038</v>
      </c>
      <c r="F16" s="4">
        <v>1976</v>
      </c>
      <c r="G16" s="4">
        <v>1838</v>
      </c>
      <c r="H16" s="4">
        <v>1729</v>
      </c>
      <c r="I16" s="4">
        <v>1711</v>
      </c>
      <c r="J16" s="4">
        <v>1627</v>
      </c>
      <c r="K16" s="4">
        <v>1627</v>
      </c>
      <c r="L16" s="4">
        <v>1627</v>
      </c>
      <c r="M16" s="4">
        <v>1603</v>
      </c>
      <c r="N16" s="4">
        <v>1603</v>
      </c>
      <c r="O16" s="4">
        <v>24000</v>
      </c>
      <c r="P16" s="8">
        <f t="shared" si="0"/>
        <v>1.1994949494949494E-2</v>
      </c>
    </row>
    <row r="17" spans="1:16" x14ac:dyDescent="0.4">
      <c r="A17" s="8" t="s">
        <v>19</v>
      </c>
      <c r="B17" s="4">
        <v>3948</v>
      </c>
      <c r="C17" s="4">
        <v>2647</v>
      </c>
      <c r="D17" s="4">
        <v>2230</v>
      </c>
      <c r="E17" s="4">
        <v>1892</v>
      </c>
      <c r="F17" s="4">
        <v>1783</v>
      </c>
      <c r="G17" s="4">
        <v>1747</v>
      </c>
      <c r="H17" s="4">
        <v>1661</v>
      </c>
      <c r="I17" s="4">
        <v>1661</v>
      </c>
      <c r="J17" s="4">
        <v>1661</v>
      </c>
      <c r="K17" s="4">
        <v>1661</v>
      </c>
      <c r="L17" s="4">
        <v>1661</v>
      </c>
      <c r="M17" s="4">
        <v>1645</v>
      </c>
      <c r="N17" s="4">
        <v>1609</v>
      </c>
      <c r="O17" s="4">
        <v>24000</v>
      </c>
      <c r="P17" s="8">
        <f t="shared" si="0"/>
        <v>1.5782828282828284E-2</v>
      </c>
    </row>
    <row r="18" spans="1:16" x14ac:dyDescent="0.4">
      <c r="A18" s="8" t="s">
        <v>20</v>
      </c>
      <c r="B18" s="4">
        <v>3505</v>
      </c>
      <c r="C18" s="4">
        <v>2851</v>
      </c>
      <c r="D18" s="4">
        <v>2231</v>
      </c>
      <c r="E18" s="4">
        <v>2048</v>
      </c>
      <c r="F18" s="4">
        <v>1940</v>
      </c>
      <c r="G18" s="4">
        <v>1890</v>
      </c>
      <c r="H18" s="4">
        <v>1822</v>
      </c>
      <c r="I18" s="4">
        <v>1782</v>
      </c>
      <c r="J18" s="4">
        <v>1660</v>
      </c>
      <c r="K18" s="4">
        <v>1617</v>
      </c>
      <c r="L18" s="4">
        <v>1600</v>
      </c>
      <c r="M18" s="4">
        <v>1600</v>
      </c>
      <c r="N18" s="4">
        <v>1600</v>
      </c>
      <c r="O18" s="4">
        <v>24000</v>
      </c>
      <c r="P18" s="8">
        <f t="shared" si="0"/>
        <v>1.0101010101010102E-2</v>
      </c>
    </row>
    <row r="19" spans="1:16" x14ac:dyDescent="0.4">
      <c r="A19" s="8" t="s">
        <v>21</v>
      </c>
      <c r="B19" s="4">
        <v>4358</v>
      </c>
      <c r="C19" s="4">
        <v>2967</v>
      </c>
      <c r="D19" s="4">
        <v>2504</v>
      </c>
      <c r="E19" s="4">
        <v>2071</v>
      </c>
      <c r="F19" s="4">
        <v>1816</v>
      </c>
      <c r="G19" s="4">
        <v>1745</v>
      </c>
      <c r="H19" s="4">
        <v>1681</v>
      </c>
      <c r="I19" s="4">
        <v>1653</v>
      </c>
      <c r="J19" s="4">
        <v>1614</v>
      </c>
      <c r="K19" s="4">
        <v>1608</v>
      </c>
      <c r="L19" s="4">
        <v>1599</v>
      </c>
      <c r="M19" s="4">
        <v>1599</v>
      </c>
      <c r="N19" s="4">
        <v>1599</v>
      </c>
      <c r="O19" s="4">
        <v>24000</v>
      </c>
      <c r="P19" s="8">
        <f t="shared" si="0"/>
        <v>9.46969696969697E-3</v>
      </c>
    </row>
    <row r="20" spans="1:16" x14ac:dyDescent="0.4">
      <c r="A20" s="8" t="s">
        <v>22</v>
      </c>
      <c r="B20" s="4">
        <v>3810</v>
      </c>
      <c r="C20" s="4">
        <v>2957</v>
      </c>
      <c r="D20" s="4">
        <v>2381</v>
      </c>
      <c r="E20" s="4">
        <v>2073</v>
      </c>
      <c r="F20" s="4">
        <v>1932</v>
      </c>
      <c r="G20" s="4">
        <v>1708</v>
      </c>
      <c r="H20" s="4">
        <v>1708</v>
      </c>
      <c r="I20" s="4">
        <v>1708</v>
      </c>
      <c r="J20" s="4">
        <v>1708</v>
      </c>
      <c r="K20" s="4">
        <v>1673</v>
      </c>
      <c r="L20" s="4">
        <v>1647</v>
      </c>
      <c r="M20" s="4">
        <v>1606</v>
      </c>
      <c r="N20" s="4">
        <v>1606</v>
      </c>
      <c r="O20" s="4">
        <v>24000</v>
      </c>
      <c r="P20" s="8">
        <f t="shared" si="0"/>
        <v>1.3888888888888888E-2</v>
      </c>
    </row>
    <row r="21" spans="1:16" x14ac:dyDescent="0.4">
      <c r="A21" s="8" t="s">
        <v>23</v>
      </c>
      <c r="B21" s="4">
        <v>3992</v>
      </c>
      <c r="C21" s="4">
        <v>2884</v>
      </c>
      <c r="D21" s="4">
        <v>2403</v>
      </c>
      <c r="E21" s="4">
        <v>2164</v>
      </c>
      <c r="F21" s="4">
        <v>1924</v>
      </c>
      <c r="G21" s="4">
        <v>1854</v>
      </c>
      <c r="H21" s="4">
        <v>1753</v>
      </c>
      <c r="I21" s="4">
        <v>1669</v>
      </c>
      <c r="J21" s="4">
        <v>1662</v>
      </c>
      <c r="K21" s="4">
        <v>1609</v>
      </c>
      <c r="L21" s="4">
        <v>1609</v>
      </c>
      <c r="M21" s="4">
        <v>1593</v>
      </c>
      <c r="N21" s="4">
        <v>1593</v>
      </c>
      <c r="O21" s="4">
        <v>24000</v>
      </c>
      <c r="P21" s="8">
        <f t="shared" si="0"/>
        <v>5.681818181818182E-3</v>
      </c>
    </row>
    <row r="22" spans="1:16" x14ac:dyDescent="0.4">
      <c r="A22" s="8" t="s">
        <v>24</v>
      </c>
      <c r="B22" s="4">
        <v>4064</v>
      </c>
      <c r="C22" s="4">
        <v>3116</v>
      </c>
      <c r="D22" s="4">
        <v>2546</v>
      </c>
      <c r="E22" s="4">
        <v>2077</v>
      </c>
      <c r="F22" s="4">
        <v>1936</v>
      </c>
      <c r="G22" s="4">
        <v>1780</v>
      </c>
      <c r="H22" s="4">
        <v>1741</v>
      </c>
      <c r="I22" s="4">
        <v>1717</v>
      </c>
      <c r="J22" s="4">
        <v>1662</v>
      </c>
      <c r="K22" s="4">
        <v>1655</v>
      </c>
      <c r="L22" s="4">
        <v>1655</v>
      </c>
      <c r="M22" s="4">
        <v>1644</v>
      </c>
      <c r="N22" s="4">
        <v>1620</v>
      </c>
      <c r="O22" s="4">
        <v>24000</v>
      </c>
      <c r="P22" s="8">
        <f t="shared" si="0"/>
        <v>2.2727272727272728E-2</v>
      </c>
    </row>
    <row r="23" spans="1:16" x14ac:dyDescent="0.4">
      <c r="A23" s="8" t="s">
        <v>25</v>
      </c>
      <c r="B23" s="4">
        <v>4251</v>
      </c>
      <c r="C23" s="4">
        <v>2918</v>
      </c>
      <c r="D23" s="4">
        <v>2257</v>
      </c>
      <c r="E23" s="4">
        <v>2046</v>
      </c>
      <c r="F23" s="4">
        <v>1804</v>
      </c>
      <c r="G23" s="4">
        <v>1738</v>
      </c>
      <c r="H23" s="4">
        <v>1738</v>
      </c>
      <c r="I23" s="4">
        <v>1722</v>
      </c>
      <c r="J23" s="4">
        <v>1709</v>
      </c>
      <c r="K23" s="4">
        <v>1661</v>
      </c>
      <c r="L23" s="4">
        <v>1642</v>
      </c>
      <c r="M23" s="4">
        <v>1606</v>
      </c>
      <c r="N23" s="4">
        <v>1606</v>
      </c>
      <c r="O23" s="4">
        <v>24000</v>
      </c>
      <c r="P23" s="8">
        <f t="shared" si="0"/>
        <v>1.3888888888888888E-2</v>
      </c>
    </row>
    <row r="24" spans="1:16" x14ac:dyDescent="0.4">
      <c r="A24" s="8" t="s">
        <v>26</v>
      </c>
      <c r="B24" s="4">
        <v>3733</v>
      </c>
      <c r="C24" s="4">
        <v>2733</v>
      </c>
      <c r="D24" s="4">
        <v>2217</v>
      </c>
      <c r="E24" s="4">
        <v>2089</v>
      </c>
      <c r="F24" s="4">
        <v>1861</v>
      </c>
      <c r="G24" s="4">
        <v>1770</v>
      </c>
      <c r="H24" s="4">
        <v>1770</v>
      </c>
      <c r="I24" s="4">
        <v>1761</v>
      </c>
      <c r="J24" s="4">
        <v>1696</v>
      </c>
      <c r="K24" s="4">
        <v>1679</v>
      </c>
      <c r="L24" s="4">
        <v>1669</v>
      </c>
      <c r="M24" s="4">
        <v>1621</v>
      </c>
      <c r="N24" s="4">
        <v>1621</v>
      </c>
      <c r="O24" s="4">
        <v>24000</v>
      </c>
      <c r="P24" s="8">
        <f t="shared" si="0"/>
        <v>2.335858585858586E-2</v>
      </c>
    </row>
    <row r="25" spans="1:16" x14ac:dyDescent="0.4">
      <c r="A25" s="8" t="s">
        <v>27</v>
      </c>
      <c r="B25" s="4">
        <v>4035</v>
      </c>
      <c r="C25" s="4">
        <v>2901</v>
      </c>
      <c r="D25" s="4">
        <v>2477</v>
      </c>
      <c r="E25" s="4">
        <v>2025</v>
      </c>
      <c r="F25" s="4">
        <v>1685</v>
      </c>
      <c r="G25" s="4">
        <v>1670</v>
      </c>
      <c r="H25" s="4">
        <v>1620</v>
      </c>
      <c r="I25" s="4">
        <v>1620</v>
      </c>
      <c r="J25" s="4">
        <v>1620</v>
      </c>
      <c r="K25" s="4">
        <v>1620</v>
      </c>
      <c r="L25" s="4">
        <v>1599</v>
      </c>
      <c r="M25" s="4">
        <v>1599</v>
      </c>
      <c r="N25" s="4">
        <v>1599</v>
      </c>
      <c r="O25" s="4">
        <v>24000</v>
      </c>
      <c r="P25" s="8">
        <f t="shared" si="0"/>
        <v>9.46969696969697E-3</v>
      </c>
    </row>
    <row r="26" spans="1:16" x14ac:dyDescent="0.4">
      <c r="A26" s="8" t="s">
        <v>28</v>
      </c>
      <c r="B26" s="4">
        <v>3963</v>
      </c>
      <c r="C26" s="4">
        <v>2812</v>
      </c>
      <c r="D26" s="4">
        <v>2172</v>
      </c>
      <c r="E26" s="4">
        <v>1996</v>
      </c>
      <c r="F26" s="4">
        <v>1865</v>
      </c>
      <c r="G26" s="4">
        <v>1744</v>
      </c>
      <c r="H26" s="4">
        <v>1692</v>
      </c>
      <c r="I26" s="4">
        <v>1684</v>
      </c>
      <c r="J26" s="4">
        <v>1671</v>
      </c>
      <c r="K26" s="4">
        <v>1658</v>
      </c>
      <c r="L26" s="4">
        <v>1658</v>
      </c>
      <c r="M26" s="4">
        <v>1638</v>
      </c>
      <c r="N26" s="4">
        <v>1631</v>
      </c>
      <c r="O26" s="4">
        <v>24000</v>
      </c>
      <c r="P26" s="8">
        <f t="shared" si="0"/>
        <v>2.9671717171717172E-2</v>
      </c>
    </row>
    <row r="27" spans="1:16" x14ac:dyDescent="0.4">
      <c r="A27" s="8" t="s">
        <v>29</v>
      </c>
      <c r="B27" s="4">
        <v>4114</v>
      </c>
      <c r="C27" s="4">
        <v>3048</v>
      </c>
      <c r="D27" s="4">
        <v>2603</v>
      </c>
      <c r="E27" s="4">
        <v>2118</v>
      </c>
      <c r="F27" s="4">
        <v>1974</v>
      </c>
      <c r="G27" s="4">
        <v>1928</v>
      </c>
      <c r="H27" s="4">
        <v>1808</v>
      </c>
      <c r="I27" s="4">
        <v>1742</v>
      </c>
      <c r="J27" s="4">
        <v>1727</v>
      </c>
      <c r="K27" s="4">
        <v>1683</v>
      </c>
      <c r="L27" s="4">
        <v>1605</v>
      </c>
      <c r="M27" s="4">
        <v>1599</v>
      </c>
      <c r="N27" s="4">
        <v>1599</v>
      </c>
      <c r="O27" s="4">
        <v>24000</v>
      </c>
      <c r="P27" s="8">
        <f t="shared" si="0"/>
        <v>9.46969696969697E-3</v>
      </c>
    </row>
    <row r="28" spans="1:16" x14ac:dyDescent="0.4">
      <c r="A28" s="8" t="s">
        <v>30</v>
      </c>
      <c r="B28" s="4">
        <v>4132</v>
      </c>
      <c r="C28" s="4">
        <v>3065</v>
      </c>
      <c r="D28" s="4">
        <v>2380</v>
      </c>
      <c r="E28" s="4">
        <v>2154</v>
      </c>
      <c r="F28" s="4">
        <v>2017</v>
      </c>
      <c r="G28" s="4">
        <v>1822</v>
      </c>
      <c r="H28" s="4">
        <v>1742</v>
      </c>
      <c r="I28" s="4">
        <v>1661</v>
      </c>
      <c r="J28" s="4">
        <v>1661</v>
      </c>
      <c r="K28" s="4">
        <v>1661</v>
      </c>
      <c r="L28" s="4">
        <v>1661</v>
      </c>
      <c r="M28" s="4">
        <v>1661</v>
      </c>
      <c r="N28" s="4">
        <v>1661</v>
      </c>
      <c r="O28" s="4">
        <v>24000</v>
      </c>
      <c r="P28" s="8">
        <f t="shared" si="0"/>
        <v>4.8611111111111112E-2</v>
      </c>
    </row>
    <row r="29" spans="1:16" x14ac:dyDescent="0.4">
      <c r="A29" s="8" t="s">
        <v>31</v>
      </c>
      <c r="B29" s="4">
        <v>3947</v>
      </c>
      <c r="C29" s="4">
        <v>2748</v>
      </c>
      <c r="D29" s="4">
        <v>2290</v>
      </c>
      <c r="E29" s="4">
        <v>2036</v>
      </c>
      <c r="F29" s="4">
        <v>1974</v>
      </c>
      <c r="G29" s="4">
        <v>1862</v>
      </c>
      <c r="H29" s="4">
        <v>1845</v>
      </c>
      <c r="I29" s="4">
        <v>1730</v>
      </c>
      <c r="J29" s="4">
        <v>1678</v>
      </c>
      <c r="K29" s="4">
        <v>1669</v>
      </c>
      <c r="L29" s="4">
        <v>1662</v>
      </c>
      <c r="M29" s="4">
        <v>1650</v>
      </c>
      <c r="N29" s="4">
        <v>1620</v>
      </c>
      <c r="O29" s="4">
        <v>24000</v>
      </c>
      <c r="P29" s="8">
        <f t="shared" si="0"/>
        <v>2.2727272727272728E-2</v>
      </c>
    </row>
    <row r="30" spans="1:16" x14ac:dyDescent="0.4">
      <c r="A30" s="8" t="s">
        <v>32</v>
      </c>
      <c r="B30" s="4">
        <v>4034</v>
      </c>
      <c r="C30" s="4">
        <v>2809</v>
      </c>
      <c r="D30" s="4">
        <v>2379</v>
      </c>
      <c r="E30" s="4">
        <v>2200</v>
      </c>
      <c r="F30" s="4">
        <v>1894</v>
      </c>
      <c r="G30" s="4">
        <v>1820</v>
      </c>
      <c r="H30" s="4">
        <v>1733</v>
      </c>
      <c r="I30" s="4">
        <v>1693</v>
      </c>
      <c r="J30" s="4">
        <v>1672</v>
      </c>
      <c r="K30" s="4">
        <v>1655</v>
      </c>
      <c r="L30" s="4">
        <v>1603</v>
      </c>
      <c r="M30" s="4">
        <v>1603</v>
      </c>
      <c r="N30" s="4">
        <v>1603</v>
      </c>
      <c r="O30" s="4">
        <v>24000</v>
      </c>
      <c r="P30" s="8">
        <f t="shared" si="0"/>
        <v>1.1994949494949494E-2</v>
      </c>
    </row>
    <row r="31" spans="1:16" x14ac:dyDescent="0.4">
      <c r="A31" s="8" t="s">
        <v>33</v>
      </c>
      <c r="B31" s="4">
        <v>3860</v>
      </c>
      <c r="C31" s="4">
        <v>2709</v>
      </c>
      <c r="D31" s="4">
        <v>2309</v>
      </c>
      <c r="E31" s="4">
        <v>2068</v>
      </c>
      <c r="F31" s="4">
        <v>1913</v>
      </c>
      <c r="G31" s="4">
        <v>1863</v>
      </c>
      <c r="H31" s="4">
        <v>1636</v>
      </c>
      <c r="I31" s="4">
        <v>1621</v>
      </c>
      <c r="J31" s="4">
        <v>1614</v>
      </c>
      <c r="K31" s="4">
        <v>1607</v>
      </c>
      <c r="L31" s="4">
        <v>1607</v>
      </c>
      <c r="M31" s="4">
        <v>1607</v>
      </c>
      <c r="N31" s="4">
        <v>1607</v>
      </c>
      <c r="O31" s="4">
        <v>24000</v>
      </c>
      <c r="P31" s="8">
        <f t="shared" si="0"/>
        <v>1.452020202020202E-2</v>
      </c>
    </row>
    <row r="32" spans="1:16" s="1" customFormat="1" x14ac:dyDescent="0.4">
      <c r="A32" s="1" t="s">
        <v>11</v>
      </c>
      <c r="B32" s="1">
        <f t="shared" ref="B32:O32" si="1">MEDIAN(B2:B31)</f>
        <v>3993.5</v>
      </c>
      <c r="C32" s="1">
        <f t="shared" si="1"/>
        <v>2881</v>
      </c>
      <c r="D32" s="1">
        <f t="shared" si="1"/>
        <v>2380.5</v>
      </c>
      <c r="E32" s="1">
        <f t="shared" si="1"/>
        <v>2080</v>
      </c>
      <c r="F32" s="1">
        <f t="shared" si="1"/>
        <v>1934</v>
      </c>
      <c r="G32" s="1">
        <f t="shared" si="1"/>
        <v>1808</v>
      </c>
      <c r="H32" s="1">
        <f t="shared" si="1"/>
        <v>1741</v>
      </c>
      <c r="I32" s="1">
        <f t="shared" si="1"/>
        <v>1693</v>
      </c>
      <c r="J32" s="1">
        <f t="shared" si="1"/>
        <v>1663.5</v>
      </c>
      <c r="K32" s="1">
        <f t="shared" si="1"/>
        <v>1655</v>
      </c>
      <c r="L32" s="1">
        <f t="shared" si="1"/>
        <v>1625.5</v>
      </c>
      <c r="M32" s="1">
        <f t="shared" si="1"/>
        <v>1606</v>
      </c>
      <c r="N32" s="2">
        <f t="shared" si="1"/>
        <v>1606</v>
      </c>
      <c r="O32" s="1">
        <f t="shared" si="1"/>
        <v>24000</v>
      </c>
      <c r="P32" s="8">
        <f t="shared" si="0"/>
        <v>1.3888888888888888E-2</v>
      </c>
    </row>
    <row r="33" spans="1:21" x14ac:dyDescent="0.4">
      <c r="A33" t="s">
        <v>12</v>
      </c>
      <c r="B33">
        <f t="shared" ref="B33:O33" si="2">AVERAGE(B2:B31)</f>
        <v>3993.5333333333333</v>
      </c>
      <c r="C33">
        <f t="shared" si="2"/>
        <v>2891.2</v>
      </c>
      <c r="D33">
        <f t="shared" si="2"/>
        <v>2385.8333333333335</v>
      </c>
      <c r="E33">
        <f t="shared" si="2"/>
        <v>2089.4</v>
      </c>
      <c r="F33">
        <f t="shared" si="2"/>
        <v>1909.7333333333333</v>
      </c>
      <c r="G33">
        <f t="shared" si="2"/>
        <v>1803.4666666666667</v>
      </c>
      <c r="H33">
        <f t="shared" si="2"/>
        <v>1734.7333333333333</v>
      </c>
      <c r="I33">
        <f t="shared" si="2"/>
        <v>1692.5666666666666</v>
      </c>
      <c r="J33">
        <f t="shared" si="2"/>
        <v>1665.0666666666666</v>
      </c>
      <c r="K33">
        <f t="shared" si="2"/>
        <v>1643.2333333333333</v>
      </c>
      <c r="L33">
        <f t="shared" si="2"/>
        <v>1628.1</v>
      </c>
      <c r="M33">
        <f t="shared" si="2"/>
        <v>1616.6</v>
      </c>
      <c r="N33" s="3">
        <f t="shared" si="2"/>
        <v>1613.1</v>
      </c>
      <c r="O33">
        <f t="shared" si="2"/>
        <v>24000</v>
      </c>
      <c r="P33" s="8"/>
      <c r="Q33">
        <f>QUARTILE(P2:P31,1)</f>
        <v>9.46969696969697E-3</v>
      </c>
      <c r="R33">
        <f>QUARTILE(P2:P31,0)</f>
        <v>0</v>
      </c>
      <c r="S33">
        <f>QUARTILE(P2:P31,2)</f>
        <v>1.3888888888888888E-2</v>
      </c>
      <c r="T33">
        <f>QUARTILE(P2:P31,4)</f>
        <v>5.1767676767676768E-2</v>
      </c>
      <c r="U33">
        <f>QUARTILE(P2:P31,3)</f>
        <v>2.3200757575757576E-2</v>
      </c>
    </row>
    <row r="34" spans="1:21" x14ac:dyDescent="0.4">
      <c r="N34" s="3">
        <f>_xlfn.STDEV.S(N2:N31)</f>
        <v>21.781596154425475</v>
      </c>
      <c r="P34" s="8"/>
    </row>
    <row r="35" spans="1:21" x14ac:dyDescent="0.4">
      <c r="N35" s="3">
        <f>MAX(N2:N31)</f>
        <v>1666</v>
      </c>
      <c r="P35" s="8"/>
    </row>
    <row r="36" spans="1:21" x14ac:dyDescent="0.4">
      <c r="N36" s="3">
        <f>MIN(N2:N31)</f>
        <v>1584</v>
      </c>
    </row>
    <row r="38" spans="1:21" x14ac:dyDescent="0.4">
      <c r="N38" s="9">
        <f>(N32-1584)/1584</f>
        <v>1.3888888888888888E-2</v>
      </c>
    </row>
    <row r="39" spans="1:21" x14ac:dyDescent="0.4">
      <c r="N39" s="9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152A0-86F4-4B95-B871-F695A020855E}">
  <dimension ref="A1:U38"/>
  <sheetViews>
    <sheetView topLeftCell="F1" workbookViewId="0">
      <selection activeCell="Q33" sqref="Q33:U33"/>
    </sheetView>
  </sheetViews>
  <sheetFormatPr defaultRowHeight="13.9" x14ac:dyDescent="0.4"/>
  <cols>
    <col min="1" max="13" width="9.06640625" style="8"/>
    <col min="14" max="14" width="9.19921875" style="8" bestFit="1" customWidth="1"/>
    <col min="15" max="16384" width="9.06640625" style="8"/>
  </cols>
  <sheetData>
    <row r="1" spans="1:16" x14ac:dyDescent="0.4">
      <c r="A1" s="8" t="s">
        <v>34</v>
      </c>
      <c r="B1" s="8">
        <v>0</v>
      </c>
      <c r="C1" s="8">
        <v>2000</v>
      </c>
      <c r="D1" s="8">
        <v>4000</v>
      </c>
      <c r="E1" s="8">
        <v>6000</v>
      </c>
      <c r="F1" s="8">
        <v>8000</v>
      </c>
      <c r="G1" s="8">
        <v>10000</v>
      </c>
      <c r="H1" s="8">
        <v>12000</v>
      </c>
      <c r="I1" s="8">
        <v>14000</v>
      </c>
      <c r="J1" s="8">
        <v>16000</v>
      </c>
      <c r="K1" s="8">
        <v>18000</v>
      </c>
      <c r="L1" s="8">
        <v>20000</v>
      </c>
      <c r="M1" s="8">
        <v>22000</v>
      </c>
      <c r="N1" s="8">
        <v>24000</v>
      </c>
    </row>
    <row r="2" spans="1:16" x14ac:dyDescent="0.4">
      <c r="A2" s="8" t="s">
        <v>1</v>
      </c>
      <c r="B2" s="8">
        <v>3948</v>
      </c>
      <c r="C2" s="8">
        <v>2378</v>
      </c>
      <c r="D2" s="8">
        <v>2378</v>
      </c>
      <c r="E2" s="8">
        <v>2378</v>
      </c>
      <c r="F2" s="8">
        <v>2378</v>
      </c>
      <c r="G2" s="8">
        <v>2378</v>
      </c>
      <c r="H2" s="8">
        <v>2378</v>
      </c>
      <c r="I2" s="8">
        <v>2378</v>
      </c>
      <c r="J2" s="8">
        <v>2378</v>
      </c>
      <c r="K2" s="8">
        <v>2378</v>
      </c>
      <c r="L2" s="8">
        <v>2378</v>
      </c>
      <c r="M2" s="8">
        <v>2378</v>
      </c>
      <c r="N2" s="8">
        <v>2378</v>
      </c>
      <c r="O2" s="8">
        <v>24000</v>
      </c>
      <c r="P2" s="8">
        <f>(N2-1584)/1584</f>
        <v>0.5012626262626263</v>
      </c>
    </row>
    <row r="3" spans="1:16" x14ac:dyDescent="0.4">
      <c r="A3" s="8" t="s">
        <v>2</v>
      </c>
      <c r="B3" s="8">
        <v>4167</v>
      </c>
      <c r="C3" s="8">
        <v>2072</v>
      </c>
      <c r="D3" s="8">
        <v>2072</v>
      </c>
      <c r="E3" s="8">
        <v>2072</v>
      </c>
      <c r="F3" s="8">
        <v>2072</v>
      </c>
      <c r="G3" s="8">
        <v>2072</v>
      </c>
      <c r="H3" s="8">
        <v>2072</v>
      </c>
      <c r="I3" s="8">
        <v>2072</v>
      </c>
      <c r="J3" s="8">
        <v>2072</v>
      </c>
      <c r="K3" s="8">
        <v>2072</v>
      </c>
      <c r="L3" s="8">
        <v>2072</v>
      </c>
      <c r="M3" s="8">
        <v>2072</v>
      </c>
      <c r="N3" s="8">
        <v>2072</v>
      </c>
      <c r="O3" s="8">
        <v>24000</v>
      </c>
      <c r="P3" s="8">
        <f t="shared" ref="P3:P32" si="0">(N3-1584)/1584</f>
        <v>0.30808080808080807</v>
      </c>
    </row>
    <row r="4" spans="1:16" x14ac:dyDescent="0.4">
      <c r="A4" s="8" t="s">
        <v>3</v>
      </c>
      <c r="B4" s="8">
        <v>4095</v>
      </c>
      <c r="C4" s="8">
        <v>2337</v>
      </c>
      <c r="D4" s="8">
        <v>2337</v>
      </c>
      <c r="E4" s="8">
        <v>2337</v>
      </c>
      <c r="F4" s="8">
        <v>2337</v>
      </c>
      <c r="G4" s="8">
        <v>2337</v>
      </c>
      <c r="H4" s="8">
        <v>2337</v>
      </c>
      <c r="I4" s="8">
        <v>2337</v>
      </c>
      <c r="J4" s="8">
        <v>2337</v>
      </c>
      <c r="K4" s="8">
        <v>2337</v>
      </c>
      <c r="L4" s="8">
        <v>2337</v>
      </c>
      <c r="M4" s="8">
        <v>2337</v>
      </c>
      <c r="N4" s="8">
        <v>2337</v>
      </c>
      <c r="O4" s="8">
        <v>24000</v>
      </c>
      <c r="P4" s="8">
        <f t="shared" si="0"/>
        <v>0.4753787878787879</v>
      </c>
    </row>
    <row r="5" spans="1:16" x14ac:dyDescent="0.4">
      <c r="A5" s="8" t="s">
        <v>4</v>
      </c>
      <c r="B5" s="8">
        <v>3768</v>
      </c>
      <c r="C5" s="8">
        <v>2283</v>
      </c>
      <c r="D5" s="8">
        <v>2283</v>
      </c>
      <c r="E5" s="8">
        <v>2283</v>
      </c>
      <c r="F5" s="8">
        <v>2283</v>
      </c>
      <c r="G5" s="8">
        <v>2283</v>
      </c>
      <c r="H5" s="8">
        <v>2283</v>
      </c>
      <c r="I5" s="8">
        <v>2283</v>
      </c>
      <c r="J5" s="8">
        <v>2283</v>
      </c>
      <c r="K5" s="8">
        <v>2283</v>
      </c>
      <c r="L5" s="8">
        <v>2283</v>
      </c>
      <c r="M5" s="8">
        <v>2283</v>
      </c>
      <c r="N5" s="8">
        <v>2283</v>
      </c>
      <c r="O5" s="8">
        <v>24000</v>
      </c>
      <c r="P5" s="8">
        <f t="shared" si="0"/>
        <v>0.44128787878787878</v>
      </c>
    </row>
    <row r="6" spans="1:16" x14ac:dyDescent="0.4">
      <c r="A6" s="8" t="s">
        <v>5</v>
      </c>
      <c r="B6" s="8">
        <v>3914</v>
      </c>
      <c r="C6" s="8">
        <v>2332</v>
      </c>
      <c r="D6" s="8">
        <v>2332</v>
      </c>
      <c r="E6" s="8">
        <v>2332</v>
      </c>
      <c r="F6" s="8">
        <v>2332</v>
      </c>
      <c r="G6" s="8">
        <v>2332</v>
      </c>
      <c r="H6" s="8">
        <v>2332</v>
      </c>
      <c r="I6" s="8">
        <v>2332</v>
      </c>
      <c r="J6" s="8">
        <v>2332</v>
      </c>
      <c r="K6" s="8">
        <v>2332</v>
      </c>
      <c r="L6" s="8">
        <v>2332</v>
      </c>
      <c r="M6" s="8">
        <v>2332</v>
      </c>
      <c r="N6" s="8">
        <v>2332</v>
      </c>
      <c r="O6" s="8">
        <v>24000</v>
      </c>
      <c r="P6" s="8">
        <f t="shared" si="0"/>
        <v>0.47222222222222221</v>
      </c>
    </row>
    <row r="7" spans="1:16" x14ac:dyDescent="0.4">
      <c r="A7" s="8" t="s">
        <v>6</v>
      </c>
      <c r="B7" s="8">
        <v>3838</v>
      </c>
      <c r="C7" s="8">
        <v>2829</v>
      </c>
      <c r="D7" s="8">
        <v>2829</v>
      </c>
      <c r="E7" s="8">
        <v>2829</v>
      </c>
      <c r="F7" s="8">
        <v>2829</v>
      </c>
      <c r="G7" s="8">
        <v>2829</v>
      </c>
      <c r="H7" s="8">
        <v>2829</v>
      </c>
      <c r="I7" s="8">
        <v>2829</v>
      </c>
      <c r="J7" s="8">
        <v>2829</v>
      </c>
      <c r="K7" s="8">
        <v>2829</v>
      </c>
      <c r="L7" s="8">
        <v>2829</v>
      </c>
      <c r="M7" s="8">
        <v>2829</v>
      </c>
      <c r="N7" s="8">
        <v>2829</v>
      </c>
      <c r="O7" s="8">
        <v>24000</v>
      </c>
      <c r="P7" s="8">
        <f t="shared" si="0"/>
        <v>0.78598484848484851</v>
      </c>
    </row>
    <row r="8" spans="1:16" x14ac:dyDescent="0.4">
      <c r="A8" s="8" t="s">
        <v>7</v>
      </c>
      <c r="B8" s="8">
        <v>4226</v>
      </c>
      <c r="C8" s="8">
        <v>2335</v>
      </c>
      <c r="D8" s="8">
        <v>2335</v>
      </c>
      <c r="E8" s="8">
        <v>2335</v>
      </c>
      <c r="F8" s="8">
        <v>2335</v>
      </c>
      <c r="G8" s="8">
        <v>2335</v>
      </c>
      <c r="H8" s="8">
        <v>2335</v>
      </c>
      <c r="I8" s="8">
        <v>2335</v>
      </c>
      <c r="J8" s="8">
        <v>2335</v>
      </c>
      <c r="K8" s="8">
        <v>2335</v>
      </c>
      <c r="L8" s="8">
        <v>2335</v>
      </c>
      <c r="M8" s="8">
        <v>2335</v>
      </c>
      <c r="N8" s="8">
        <v>2335</v>
      </c>
      <c r="O8" s="8">
        <v>24000</v>
      </c>
      <c r="P8" s="8">
        <f t="shared" si="0"/>
        <v>0.4741161616161616</v>
      </c>
    </row>
    <row r="9" spans="1:16" x14ac:dyDescent="0.4">
      <c r="A9" s="8" t="s">
        <v>8</v>
      </c>
      <c r="B9" s="8">
        <v>3749</v>
      </c>
      <c r="C9" s="8">
        <v>2378</v>
      </c>
      <c r="D9" s="8">
        <v>2378</v>
      </c>
      <c r="E9" s="8">
        <v>2378</v>
      </c>
      <c r="F9" s="8">
        <v>2378</v>
      </c>
      <c r="G9" s="8">
        <v>2378</v>
      </c>
      <c r="H9" s="8">
        <v>2378</v>
      </c>
      <c r="I9" s="8">
        <v>2378</v>
      </c>
      <c r="J9" s="8">
        <v>2378</v>
      </c>
      <c r="K9" s="8">
        <v>2378</v>
      </c>
      <c r="L9" s="8">
        <v>2378</v>
      </c>
      <c r="M9" s="8">
        <v>2378</v>
      </c>
      <c r="N9" s="8">
        <v>2378</v>
      </c>
      <c r="O9" s="8">
        <v>24000</v>
      </c>
      <c r="P9" s="8">
        <f t="shared" si="0"/>
        <v>0.5012626262626263</v>
      </c>
    </row>
    <row r="10" spans="1:16" x14ac:dyDescent="0.4">
      <c r="A10" s="8" t="s">
        <v>9</v>
      </c>
      <c r="B10" s="8">
        <v>3831</v>
      </c>
      <c r="C10" s="8">
        <v>2221</v>
      </c>
      <c r="D10" s="8">
        <v>2221</v>
      </c>
      <c r="E10" s="8">
        <v>2221</v>
      </c>
      <c r="F10" s="8">
        <v>2221</v>
      </c>
      <c r="G10" s="8">
        <v>2221</v>
      </c>
      <c r="H10" s="8">
        <v>2221</v>
      </c>
      <c r="I10" s="8">
        <v>2221</v>
      </c>
      <c r="J10" s="8">
        <v>2221</v>
      </c>
      <c r="K10" s="8">
        <v>2221</v>
      </c>
      <c r="L10" s="8">
        <v>2221</v>
      </c>
      <c r="M10" s="8">
        <v>2221</v>
      </c>
      <c r="N10" s="8">
        <v>2221</v>
      </c>
      <c r="O10" s="8">
        <v>24000</v>
      </c>
      <c r="P10" s="8">
        <f t="shared" si="0"/>
        <v>0.40214646464646464</v>
      </c>
    </row>
    <row r="11" spans="1:16" x14ac:dyDescent="0.4">
      <c r="A11" s="8" t="s">
        <v>10</v>
      </c>
      <c r="B11" s="8">
        <v>3880</v>
      </c>
      <c r="C11" s="8">
        <v>2534</v>
      </c>
      <c r="D11" s="8">
        <v>2534</v>
      </c>
      <c r="E11" s="8">
        <v>2534</v>
      </c>
      <c r="F11" s="8">
        <v>2534</v>
      </c>
      <c r="G11" s="8">
        <v>2534</v>
      </c>
      <c r="H11" s="8">
        <v>2534</v>
      </c>
      <c r="I11" s="8">
        <v>2534</v>
      </c>
      <c r="J11" s="8">
        <v>2534</v>
      </c>
      <c r="K11" s="8">
        <v>2534</v>
      </c>
      <c r="L11" s="8">
        <v>2534</v>
      </c>
      <c r="M11" s="8">
        <v>2534</v>
      </c>
      <c r="N11" s="8">
        <v>2534</v>
      </c>
      <c r="O11" s="8">
        <v>24000</v>
      </c>
      <c r="P11" s="8">
        <f t="shared" si="0"/>
        <v>0.5997474747474747</v>
      </c>
    </row>
    <row r="12" spans="1:16" x14ac:dyDescent="0.4">
      <c r="A12" s="8" t="s">
        <v>14</v>
      </c>
      <c r="B12" s="8">
        <v>4027</v>
      </c>
      <c r="C12" s="8">
        <v>2049</v>
      </c>
      <c r="D12" s="8">
        <v>2049</v>
      </c>
      <c r="E12" s="8">
        <v>2049</v>
      </c>
      <c r="F12" s="8">
        <v>2049</v>
      </c>
      <c r="G12" s="8">
        <v>2049</v>
      </c>
      <c r="H12" s="8">
        <v>2049</v>
      </c>
      <c r="I12" s="8">
        <v>2049</v>
      </c>
      <c r="J12" s="8">
        <v>2049</v>
      </c>
      <c r="K12" s="8">
        <v>2049</v>
      </c>
      <c r="L12" s="8">
        <v>2049</v>
      </c>
      <c r="M12" s="8">
        <v>2049</v>
      </c>
      <c r="N12" s="8">
        <v>2049</v>
      </c>
      <c r="O12" s="8">
        <v>24000</v>
      </c>
      <c r="P12" s="8">
        <f t="shared" si="0"/>
        <v>0.29356060606060608</v>
      </c>
    </row>
    <row r="13" spans="1:16" x14ac:dyDescent="0.4">
      <c r="A13" s="8" t="s">
        <v>15</v>
      </c>
      <c r="B13" s="8">
        <v>3942</v>
      </c>
      <c r="C13" s="8">
        <v>2413</v>
      </c>
      <c r="D13" s="8">
        <v>2413</v>
      </c>
      <c r="E13" s="8">
        <v>2413</v>
      </c>
      <c r="F13" s="8">
        <v>2413</v>
      </c>
      <c r="G13" s="8">
        <v>2413</v>
      </c>
      <c r="H13" s="8">
        <v>2413</v>
      </c>
      <c r="I13" s="8">
        <v>2413</v>
      </c>
      <c r="J13" s="8">
        <v>2413</v>
      </c>
      <c r="K13" s="8">
        <v>2413</v>
      </c>
      <c r="L13" s="8">
        <v>2413</v>
      </c>
      <c r="M13" s="8">
        <v>2413</v>
      </c>
      <c r="N13" s="8">
        <v>2413</v>
      </c>
      <c r="O13" s="8">
        <v>24000</v>
      </c>
      <c r="P13" s="8">
        <f t="shared" si="0"/>
        <v>0.52335858585858586</v>
      </c>
    </row>
    <row r="14" spans="1:16" x14ac:dyDescent="0.4">
      <c r="A14" s="8" t="s">
        <v>16</v>
      </c>
      <c r="B14" s="8">
        <v>3765</v>
      </c>
      <c r="C14" s="8">
        <v>2345</v>
      </c>
      <c r="D14" s="8">
        <v>2345</v>
      </c>
      <c r="E14" s="8">
        <v>2345</v>
      </c>
      <c r="F14" s="8">
        <v>2345</v>
      </c>
      <c r="G14" s="8">
        <v>2345</v>
      </c>
      <c r="H14" s="8">
        <v>2345</v>
      </c>
      <c r="I14" s="8">
        <v>2345</v>
      </c>
      <c r="J14" s="8">
        <v>2345</v>
      </c>
      <c r="K14" s="8">
        <v>2345</v>
      </c>
      <c r="L14" s="8">
        <v>2345</v>
      </c>
      <c r="M14" s="8">
        <v>2345</v>
      </c>
      <c r="N14" s="8">
        <v>2345</v>
      </c>
      <c r="O14" s="8">
        <v>24000</v>
      </c>
      <c r="P14" s="8">
        <f t="shared" si="0"/>
        <v>0.48042929292929293</v>
      </c>
    </row>
    <row r="15" spans="1:16" x14ac:dyDescent="0.4">
      <c r="A15" s="8" t="s">
        <v>17</v>
      </c>
      <c r="B15" s="8">
        <v>4204</v>
      </c>
      <c r="C15" s="8">
        <v>2318</v>
      </c>
      <c r="D15" s="8">
        <v>2318</v>
      </c>
      <c r="E15" s="8">
        <v>2318</v>
      </c>
      <c r="F15" s="8">
        <v>2318</v>
      </c>
      <c r="G15" s="8">
        <v>2318</v>
      </c>
      <c r="H15" s="8">
        <v>2318</v>
      </c>
      <c r="I15" s="8">
        <v>2318</v>
      </c>
      <c r="J15" s="8">
        <v>2318</v>
      </c>
      <c r="K15" s="8">
        <v>2318</v>
      </c>
      <c r="L15" s="8">
        <v>2318</v>
      </c>
      <c r="M15" s="8">
        <v>2318</v>
      </c>
      <c r="N15" s="8">
        <v>2318</v>
      </c>
      <c r="O15" s="8">
        <v>24000</v>
      </c>
      <c r="P15" s="8">
        <f t="shared" si="0"/>
        <v>0.4633838383838384</v>
      </c>
    </row>
    <row r="16" spans="1:16" x14ac:dyDescent="0.4">
      <c r="A16" s="8" t="s">
        <v>18</v>
      </c>
      <c r="B16" s="8">
        <v>4206</v>
      </c>
      <c r="C16" s="8">
        <v>2391</v>
      </c>
      <c r="D16" s="8">
        <v>2391</v>
      </c>
      <c r="E16" s="8">
        <v>2391</v>
      </c>
      <c r="F16" s="8">
        <v>2391</v>
      </c>
      <c r="G16" s="8">
        <v>2391</v>
      </c>
      <c r="H16" s="8">
        <v>2391</v>
      </c>
      <c r="I16" s="8">
        <v>2391</v>
      </c>
      <c r="J16" s="8">
        <v>2391</v>
      </c>
      <c r="K16" s="8">
        <v>2391</v>
      </c>
      <c r="L16" s="8">
        <v>2391</v>
      </c>
      <c r="M16" s="8">
        <v>2391</v>
      </c>
      <c r="N16" s="8">
        <v>2391</v>
      </c>
      <c r="O16" s="8">
        <v>24000</v>
      </c>
      <c r="P16" s="8">
        <f t="shared" si="0"/>
        <v>0.50946969696969702</v>
      </c>
    </row>
    <row r="17" spans="1:16" x14ac:dyDescent="0.4">
      <c r="A17" s="8" t="s">
        <v>19</v>
      </c>
      <c r="B17" s="8">
        <v>3625</v>
      </c>
      <c r="C17" s="8">
        <v>2296</v>
      </c>
      <c r="D17" s="8">
        <v>2296</v>
      </c>
      <c r="E17" s="8">
        <v>2296</v>
      </c>
      <c r="F17" s="8">
        <v>2296</v>
      </c>
      <c r="G17" s="8">
        <v>2296</v>
      </c>
      <c r="H17" s="8">
        <v>2296</v>
      </c>
      <c r="I17" s="8">
        <v>2296</v>
      </c>
      <c r="J17" s="8">
        <v>2296</v>
      </c>
      <c r="K17" s="8">
        <v>2296</v>
      </c>
      <c r="L17" s="8">
        <v>2296</v>
      </c>
      <c r="M17" s="8">
        <v>2296</v>
      </c>
      <c r="N17" s="8">
        <v>2296</v>
      </c>
      <c r="O17" s="8">
        <v>24000</v>
      </c>
      <c r="P17" s="8">
        <f t="shared" si="0"/>
        <v>0.4494949494949495</v>
      </c>
    </row>
    <row r="18" spans="1:16" x14ac:dyDescent="0.4">
      <c r="A18" s="8" t="s">
        <v>20</v>
      </c>
      <c r="B18" s="8">
        <v>3685</v>
      </c>
      <c r="C18" s="8">
        <v>2387</v>
      </c>
      <c r="D18" s="8">
        <v>2387</v>
      </c>
      <c r="E18" s="8">
        <v>2387</v>
      </c>
      <c r="F18" s="8">
        <v>2387</v>
      </c>
      <c r="G18" s="8">
        <v>2387</v>
      </c>
      <c r="H18" s="8">
        <v>2387</v>
      </c>
      <c r="I18" s="8">
        <v>2387</v>
      </c>
      <c r="J18" s="8">
        <v>2387</v>
      </c>
      <c r="K18" s="8">
        <v>2387</v>
      </c>
      <c r="L18" s="8">
        <v>2387</v>
      </c>
      <c r="M18" s="8">
        <v>2387</v>
      </c>
      <c r="N18" s="8">
        <v>2387</v>
      </c>
      <c r="O18" s="8">
        <v>24000</v>
      </c>
      <c r="P18" s="8">
        <f t="shared" si="0"/>
        <v>0.50694444444444442</v>
      </c>
    </row>
    <row r="19" spans="1:16" x14ac:dyDescent="0.4">
      <c r="A19" s="8" t="s">
        <v>21</v>
      </c>
      <c r="B19" s="8">
        <v>3829</v>
      </c>
      <c r="C19" s="8">
        <v>2252</v>
      </c>
      <c r="D19" s="8">
        <v>2252</v>
      </c>
      <c r="E19" s="8">
        <v>2252</v>
      </c>
      <c r="F19" s="8">
        <v>2252</v>
      </c>
      <c r="G19" s="8">
        <v>2252</v>
      </c>
      <c r="H19" s="8">
        <v>2252</v>
      </c>
      <c r="I19" s="8">
        <v>2252</v>
      </c>
      <c r="J19" s="8">
        <v>2252</v>
      </c>
      <c r="K19" s="8">
        <v>2252</v>
      </c>
      <c r="L19" s="8">
        <v>2252</v>
      </c>
      <c r="M19" s="8">
        <v>2252</v>
      </c>
      <c r="N19" s="8">
        <v>2252</v>
      </c>
      <c r="O19" s="8">
        <v>24000</v>
      </c>
      <c r="P19" s="8">
        <f t="shared" si="0"/>
        <v>0.42171717171717171</v>
      </c>
    </row>
    <row r="20" spans="1:16" x14ac:dyDescent="0.4">
      <c r="A20" s="8" t="s">
        <v>22</v>
      </c>
      <c r="B20" s="8">
        <v>3994</v>
      </c>
      <c r="C20" s="8">
        <v>2292</v>
      </c>
      <c r="D20" s="8">
        <v>2292</v>
      </c>
      <c r="E20" s="8">
        <v>2292</v>
      </c>
      <c r="F20" s="8">
        <v>2292</v>
      </c>
      <c r="G20" s="8">
        <v>2292</v>
      </c>
      <c r="H20" s="8">
        <v>2292</v>
      </c>
      <c r="I20" s="8">
        <v>2292</v>
      </c>
      <c r="J20" s="8">
        <v>2292</v>
      </c>
      <c r="K20" s="8">
        <v>2292</v>
      </c>
      <c r="L20" s="8">
        <v>2292</v>
      </c>
      <c r="M20" s="8">
        <v>2292</v>
      </c>
      <c r="N20" s="8">
        <v>2292</v>
      </c>
      <c r="O20" s="8">
        <v>24000</v>
      </c>
      <c r="P20" s="8">
        <f t="shared" si="0"/>
        <v>0.44696969696969696</v>
      </c>
    </row>
    <row r="21" spans="1:16" x14ac:dyDescent="0.4">
      <c r="A21" s="8" t="s">
        <v>23</v>
      </c>
      <c r="B21" s="8">
        <v>4045</v>
      </c>
      <c r="C21" s="8">
        <v>2094</v>
      </c>
      <c r="D21" s="8">
        <v>2094</v>
      </c>
      <c r="E21" s="8">
        <v>2094</v>
      </c>
      <c r="F21" s="8">
        <v>2094</v>
      </c>
      <c r="G21" s="8">
        <v>2094</v>
      </c>
      <c r="H21" s="8">
        <v>2094</v>
      </c>
      <c r="I21" s="8">
        <v>2094</v>
      </c>
      <c r="J21" s="8">
        <v>2094</v>
      </c>
      <c r="K21" s="8">
        <v>2094</v>
      </c>
      <c r="L21" s="8">
        <v>2094</v>
      </c>
      <c r="M21" s="8">
        <v>2094</v>
      </c>
      <c r="N21" s="8">
        <v>2094</v>
      </c>
      <c r="O21" s="8">
        <v>24000</v>
      </c>
      <c r="P21" s="8">
        <f t="shared" si="0"/>
        <v>0.32196969696969696</v>
      </c>
    </row>
    <row r="22" spans="1:16" x14ac:dyDescent="0.4">
      <c r="A22" s="8" t="s">
        <v>24</v>
      </c>
      <c r="B22" s="8">
        <v>3808</v>
      </c>
      <c r="C22" s="8">
        <v>2625</v>
      </c>
      <c r="D22" s="8">
        <v>2625</v>
      </c>
      <c r="E22" s="8">
        <v>2625</v>
      </c>
      <c r="F22" s="8">
        <v>2625</v>
      </c>
      <c r="G22" s="8">
        <v>2625</v>
      </c>
      <c r="H22" s="8">
        <v>2625</v>
      </c>
      <c r="I22" s="8">
        <v>2625</v>
      </c>
      <c r="J22" s="8">
        <v>2625</v>
      </c>
      <c r="K22" s="8">
        <v>2625</v>
      </c>
      <c r="L22" s="8">
        <v>2625</v>
      </c>
      <c r="M22" s="8">
        <v>2625</v>
      </c>
      <c r="N22" s="8">
        <v>2625</v>
      </c>
      <c r="O22" s="8">
        <v>24000</v>
      </c>
      <c r="P22" s="8">
        <f t="shared" si="0"/>
        <v>0.65719696969696972</v>
      </c>
    </row>
    <row r="23" spans="1:16" x14ac:dyDescent="0.4">
      <c r="A23" s="8" t="s">
        <v>25</v>
      </c>
      <c r="B23" s="8">
        <v>3563</v>
      </c>
      <c r="C23" s="8">
        <v>2511</v>
      </c>
      <c r="D23" s="8">
        <v>2511</v>
      </c>
      <c r="E23" s="8">
        <v>2511</v>
      </c>
      <c r="F23" s="8">
        <v>2511</v>
      </c>
      <c r="G23" s="8">
        <v>2511</v>
      </c>
      <c r="H23" s="8">
        <v>2511</v>
      </c>
      <c r="I23" s="8">
        <v>2511</v>
      </c>
      <c r="J23" s="8">
        <v>2511</v>
      </c>
      <c r="K23" s="8">
        <v>2511</v>
      </c>
      <c r="L23" s="8">
        <v>2511</v>
      </c>
      <c r="M23" s="8">
        <v>2511</v>
      </c>
      <c r="N23" s="8">
        <v>2511</v>
      </c>
      <c r="O23" s="8">
        <v>24000</v>
      </c>
      <c r="P23" s="8">
        <f t="shared" si="0"/>
        <v>0.58522727272727271</v>
      </c>
    </row>
    <row r="24" spans="1:16" x14ac:dyDescent="0.4">
      <c r="A24" s="8" t="s">
        <v>26</v>
      </c>
      <c r="B24" s="8">
        <v>3935</v>
      </c>
      <c r="C24" s="8">
        <v>2218</v>
      </c>
      <c r="D24" s="8">
        <v>2218</v>
      </c>
      <c r="E24" s="8">
        <v>2218</v>
      </c>
      <c r="F24" s="8">
        <v>2218</v>
      </c>
      <c r="G24" s="8">
        <v>2218</v>
      </c>
      <c r="H24" s="8">
        <v>2218</v>
      </c>
      <c r="I24" s="8">
        <v>2218</v>
      </c>
      <c r="J24" s="8">
        <v>2218</v>
      </c>
      <c r="K24" s="8">
        <v>2218</v>
      </c>
      <c r="L24" s="8">
        <v>2218</v>
      </c>
      <c r="M24" s="8">
        <v>2218</v>
      </c>
      <c r="N24" s="8">
        <v>2218</v>
      </c>
      <c r="O24" s="8">
        <v>24000</v>
      </c>
      <c r="P24" s="8">
        <f t="shared" si="0"/>
        <v>0.40025252525252525</v>
      </c>
    </row>
    <row r="25" spans="1:16" x14ac:dyDescent="0.4">
      <c r="A25" s="8" t="s">
        <v>27</v>
      </c>
      <c r="B25" s="8">
        <v>3652</v>
      </c>
      <c r="C25" s="8">
        <v>2351</v>
      </c>
      <c r="D25" s="8">
        <v>2351</v>
      </c>
      <c r="E25" s="8">
        <v>2351</v>
      </c>
      <c r="F25" s="8">
        <v>2351</v>
      </c>
      <c r="G25" s="8">
        <v>2351</v>
      </c>
      <c r="H25" s="8">
        <v>2351</v>
      </c>
      <c r="I25" s="8">
        <v>2351</v>
      </c>
      <c r="J25" s="8">
        <v>2351</v>
      </c>
      <c r="K25" s="8">
        <v>2351</v>
      </c>
      <c r="L25" s="8">
        <v>2351</v>
      </c>
      <c r="M25" s="8">
        <v>2351</v>
      </c>
      <c r="N25" s="8">
        <v>2351</v>
      </c>
      <c r="O25" s="8">
        <v>24000</v>
      </c>
      <c r="P25" s="8">
        <f t="shared" si="0"/>
        <v>0.48421717171717171</v>
      </c>
    </row>
    <row r="26" spans="1:16" x14ac:dyDescent="0.4">
      <c r="A26" s="8" t="s">
        <v>28</v>
      </c>
      <c r="B26" s="8">
        <v>3876</v>
      </c>
      <c r="C26" s="8">
        <v>2305</v>
      </c>
      <c r="D26" s="8">
        <v>2305</v>
      </c>
      <c r="E26" s="8">
        <v>2305</v>
      </c>
      <c r="F26" s="8">
        <v>2305</v>
      </c>
      <c r="G26" s="8">
        <v>2305</v>
      </c>
      <c r="H26" s="8">
        <v>2305</v>
      </c>
      <c r="I26" s="8">
        <v>2305</v>
      </c>
      <c r="J26" s="8">
        <v>2305</v>
      </c>
      <c r="K26" s="8">
        <v>2305</v>
      </c>
      <c r="L26" s="8">
        <v>2305</v>
      </c>
      <c r="M26" s="8">
        <v>2305</v>
      </c>
      <c r="N26" s="8">
        <v>2305</v>
      </c>
      <c r="O26" s="8">
        <v>24000</v>
      </c>
      <c r="P26" s="8">
        <f t="shared" si="0"/>
        <v>0.45517676767676768</v>
      </c>
    </row>
    <row r="27" spans="1:16" x14ac:dyDescent="0.4">
      <c r="A27" s="8" t="s">
        <v>29</v>
      </c>
      <c r="B27" s="8">
        <v>3791</v>
      </c>
      <c r="C27" s="8">
        <v>2481</v>
      </c>
      <c r="D27" s="8">
        <v>2481</v>
      </c>
      <c r="E27" s="8">
        <v>2481</v>
      </c>
      <c r="F27" s="8">
        <v>2481</v>
      </c>
      <c r="G27" s="8">
        <v>2481</v>
      </c>
      <c r="H27" s="8">
        <v>2481</v>
      </c>
      <c r="I27" s="8">
        <v>2481</v>
      </c>
      <c r="J27" s="8">
        <v>2481</v>
      </c>
      <c r="K27" s="8">
        <v>2481</v>
      </c>
      <c r="L27" s="8">
        <v>2481</v>
      </c>
      <c r="M27" s="8">
        <v>2481</v>
      </c>
      <c r="N27" s="8">
        <v>2481</v>
      </c>
      <c r="O27" s="8">
        <v>24000</v>
      </c>
      <c r="P27" s="8">
        <f t="shared" si="0"/>
        <v>0.56628787878787878</v>
      </c>
    </row>
    <row r="28" spans="1:16" x14ac:dyDescent="0.4">
      <c r="A28" s="8" t="s">
        <v>30</v>
      </c>
      <c r="B28" s="8">
        <v>3796</v>
      </c>
      <c r="C28" s="8">
        <v>2371</v>
      </c>
      <c r="D28" s="8">
        <v>2371</v>
      </c>
      <c r="E28" s="8">
        <v>2371</v>
      </c>
      <c r="F28" s="8">
        <v>2371</v>
      </c>
      <c r="G28" s="8">
        <v>2371</v>
      </c>
      <c r="H28" s="8">
        <v>2371</v>
      </c>
      <c r="I28" s="8">
        <v>2371</v>
      </c>
      <c r="J28" s="8">
        <v>2371</v>
      </c>
      <c r="K28" s="8">
        <v>2371</v>
      </c>
      <c r="L28" s="8">
        <v>2371</v>
      </c>
      <c r="M28" s="8">
        <v>2371</v>
      </c>
      <c r="N28" s="8">
        <v>2371</v>
      </c>
      <c r="O28" s="8">
        <v>24000</v>
      </c>
      <c r="P28" s="8">
        <f t="shared" si="0"/>
        <v>0.49684343434343436</v>
      </c>
    </row>
    <row r="29" spans="1:16" x14ac:dyDescent="0.4">
      <c r="A29" s="8" t="s">
        <v>31</v>
      </c>
      <c r="B29" s="8">
        <v>4075</v>
      </c>
      <c r="C29" s="8">
        <v>2319</v>
      </c>
      <c r="D29" s="8">
        <v>2319</v>
      </c>
      <c r="E29" s="8">
        <v>2319</v>
      </c>
      <c r="F29" s="8">
        <v>2319</v>
      </c>
      <c r="G29" s="8">
        <v>2319</v>
      </c>
      <c r="H29" s="8">
        <v>2319</v>
      </c>
      <c r="I29" s="8">
        <v>2319</v>
      </c>
      <c r="J29" s="8">
        <v>2319</v>
      </c>
      <c r="K29" s="8">
        <v>2319</v>
      </c>
      <c r="L29" s="8">
        <v>2319</v>
      </c>
      <c r="M29" s="8">
        <v>2319</v>
      </c>
      <c r="N29" s="8">
        <v>2319</v>
      </c>
      <c r="O29" s="8">
        <v>24000</v>
      </c>
      <c r="P29" s="8">
        <f t="shared" si="0"/>
        <v>0.46401515151515149</v>
      </c>
    </row>
    <row r="30" spans="1:16" x14ac:dyDescent="0.4">
      <c r="A30" s="8" t="s">
        <v>32</v>
      </c>
      <c r="B30" s="8">
        <v>4235</v>
      </c>
      <c r="C30" s="8">
        <v>2281</v>
      </c>
      <c r="D30" s="8">
        <v>2281</v>
      </c>
      <c r="E30" s="8">
        <v>2281</v>
      </c>
      <c r="F30" s="8">
        <v>2281</v>
      </c>
      <c r="G30" s="8">
        <v>2281</v>
      </c>
      <c r="H30" s="8">
        <v>2281</v>
      </c>
      <c r="I30" s="8">
        <v>2281</v>
      </c>
      <c r="J30" s="8">
        <v>2281</v>
      </c>
      <c r="K30" s="8">
        <v>2281</v>
      </c>
      <c r="L30" s="8">
        <v>2281</v>
      </c>
      <c r="M30" s="8">
        <v>2281</v>
      </c>
      <c r="N30" s="8">
        <v>2281</v>
      </c>
      <c r="O30" s="8">
        <v>24000</v>
      </c>
      <c r="P30" s="8">
        <f t="shared" si="0"/>
        <v>0.44002525252525254</v>
      </c>
    </row>
    <row r="31" spans="1:16" x14ac:dyDescent="0.4">
      <c r="A31" s="8" t="s">
        <v>33</v>
      </c>
      <c r="B31" s="8">
        <v>4075</v>
      </c>
      <c r="C31" s="8">
        <v>2371</v>
      </c>
      <c r="D31" s="8">
        <v>2371</v>
      </c>
      <c r="E31" s="8">
        <v>2371</v>
      </c>
      <c r="F31" s="8">
        <v>2371</v>
      </c>
      <c r="G31" s="8">
        <v>2371</v>
      </c>
      <c r="H31" s="8">
        <v>2371</v>
      </c>
      <c r="I31" s="8">
        <v>2371</v>
      </c>
      <c r="J31" s="8">
        <v>2371</v>
      </c>
      <c r="K31" s="8">
        <v>2371</v>
      </c>
      <c r="L31" s="8">
        <v>2371</v>
      </c>
      <c r="M31" s="8">
        <v>2371</v>
      </c>
      <c r="N31" s="8">
        <v>2371</v>
      </c>
      <c r="O31" s="8">
        <v>24000</v>
      </c>
      <c r="P31" s="8">
        <f t="shared" si="0"/>
        <v>0.49684343434343436</v>
      </c>
    </row>
    <row r="32" spans="1:16" s="5" customFormat="1" x14ac:dyDescent="0.4">
      <c r="A32" s="5" t="s">
        <v>11</v>
      </c>
      <c r="B32" s="5">
        <f t="shared" ref="B32:O32" si="1">MEDIAN(B2:B31)</f>
        <v>3897</v>
      </c>
      <c r="C32" s="5">
        <f t="shared" si="1"/>
        <v>2336</v>
      </c>
      <c r="D32" s="5">
        <f t="shared" si="1"/>
        <v>2336</v>
      </c>
      <c r="E32" s="5">
        <f t="shared" si="1"/>
        <v>2336</v>
      </c>
      <c r="F32" s="5">
        <f t="shared" si="1"/>
        <v>2336</v>
      </c>
      <c r="G32" s="5">
        <f t="shared" si="1"/>
        <v>2336</v>
      </c>
      <c r="H32" s="5">
        <f t="shared" si="1"/>
        <v>2336</v>
      </c>
      <c r="I32" s="5">
        <f t="shared" si="1"/>
        <v>2336</v>
      </c>
      <c r="J32" s="5">
        <f t="shared" si="1"/>
        <v>2336</v>
      </c>
      <c r="K32" s="5">
        <f t="shared" si="1"/>
        <v>2336</v>
      </c>
      <c r="L32" s="5">
        <f t="shared" si="1"/>
        <v>2336</v>
      </c>
      <c r="M32" s="5">
        <f t="shared" si="1"/>
        <v>2336</v>
      </c>
      <c r="N32" s="6">
        <f t="shared" si="1"/>
        <v>2336</v>
      </c>
      <c r="O32" s="5">
        <f t="shared" si="1"/>
        <v>24000</v>
      </c>
      <c r="P32" s="8">
        <f t="shared" si="0"/>
        <v>0.47474747474747475</v>
      </c>
    </row>
    <row r="33" spans="1:21" x14ac:dyDescent="0.4">
      <c r="A33" s="8" t="s">
        <v>12</v>
      </c>
      <c r="B33" s="8">
        <f t="shared" ref="B33:O33" si="2">AVERAGE(B2:B31)</f>
        <v>3918.1333333333332</v>
      </c>
      <c r="C33" s="8">
        <f t="shared" si="2"/>
        <v>2345.6333333333332</v>
      </c>
      <c r="D33" s="8">
        <f t="shared" si="2"/>
        <v>2345.6333333333332</v>
      </c>
      <c r="E33" s="8">
        <f t="shared" si="2"/>
        <v>2345.6333333333332</v>
      </c>
      <c r="F33" s="8">
        <f t="shared" si="2"/>
        <v>2345.6333333333332</v>
      </c>
      <c r="G33" s="8">
        <f t="shared" si="2"/>
        <v>2345.6333333333332</v>
      </c>
      <c r="H33" s="8">
        <f t="shared" si="2"/>
        <v>2345.6333333333332</v>
      </c>
      <c r="I33" s="8">
        <f t="shared" si="2"/>
        <v>2345.6333333333332</v>
      </c>
      <c r="J33" s="8">
        <f t="shared" si="2"/>
        <v>2345.6333333333332</v>
      </c>
      <c r="K33" s="8">
        <f t="shared" si="2"/>
        <v>2345.6333333333332</v>
      </c>
      <c r="L33" s="8">
        <f t="shared" si="2"/>
        <v>2345.6333333333332</v>
      </c>
      <c r="M33" s="8">
        <f t="shared" si="2"/>
        <v>2345.6333333333332</v>
      </c>
      <c r="N33" s="7">
        <f t="shared" si="2"/>
        <v>2345.6333333333332</v>
      </c>
      <c r="O33" s="8">
        <f t="shared" si="2"/>
        <v>24000</v>
      </c>
      <c r="Q33" s="8">
        <f>QUARTILE(P2:P31,1)</f>
        <v>0.44270833333333331</v>
      </c>
      <c r="R33" s="8">
        <f>QUARTILE(P2:P31,0)</f>
        <v>0.29356060606060608</v>
      </c>
      <c r="S33" s="8">
        <f>QUARTILE(P2:P31,2)</f>
        <v>0.47474747474747475</v>
      </c>
      <c r="T33" s="8">
        <f>QUARTILE(P2:P31,4)</f>
        <v>0.78598484848484851</v>
      </c>
      <c r="U33" s="8">
        <f>QUARTILE(P2:P31,3)</f>
        <v>0.50552398989898983</v>
      </c>
    </row>
    <row r="34" spans="1:21" x14ac:dyDescent="0.4">
      <c r="N34" s="7">
        <f>_xlfn.STDEV.S(N2:N31)</f>
        <v>154.05719567819571</v>
      </c>
    </row>
    <row r="35" spans="1:21" x14ac:dyDescent="0.4">
      <c r="N35" s="7">
        <f>MAX(N2:N31)</f>
        <v>2829</v>
      </c>
    </row>
    <row r="36" spans="1:21" x14ac:dyDescent="0.4">
      <c r="N36" s="7">
        <f>MIN(N2:N31)</f>
        <v>2049</v>
      </c>
    </row>
    <row r="38" spans="1:21" x14ac:dyDescent="0.4">
      <c r="N38" s="9">
        <f>(N32-1584)/1584</f>
        <v>0.47474747474747475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40B07-E344-49D1-BCF4-2AB02B4CE36B}">
  <dimension ref="A1:U38"/>
  <sheetViews>
    <sheetView topLeftCell="E1" workbookViewId="0">
      <selection activeCell="Q33" sqref="Q33:U33"/>
    </sheetView>
  </sheetViews>
  <sheetFormatPr defaultRowHeight="13.9" x14ac:dyDescent="0.4"/>
  <cols>
    <col min="1" max="13" width="9.06640625" style="8"/>
    <col min="14" max="14" width="9.265625" style="8" bestFit="1" customWidth="1"/>
    <col min="15" max="16384" width="9.06640625" style="8"/>
  </cols>
  <sheetData>
    <row r="1" spans="1:16" x14ac:dyDescent="0.4">
      <c r="A1" s="8" t="s">
        <v>35</v>
      </c>
      <c r="B1" s="8">
        <v>0</v>
      </c>
      <c r="C1" s="8">
        <v>2000</v>
      </c>
      <c r="D1" s="8">
        <v>4000</v>
      </c>
      <c r="E1" s="8">
        <v>6000</v>
      </c>
      <c r="F1" s="8">
        <v>8000</v>
      </c>
      <c r="G1" s="8">
        <v>10000</v>
      </c>
      <c r="H1" s="8">
        <v>12000</v>
      </c>
      <c r="I1" s="8">
        <v>14000</v>
      </c>
      <c r="J1" s="8">
        <v>16000</v>
      </c>
      <c r="K1" s="8">
        <v>18000</v>
      </c>
      <c r="L1" s="8">
        <v>20000</v>
      </c>
      <c r="M1" s="8">
        <v>22000</v>
      </c>
      <c r="N1" s="8">
        <v>24000</v>
      </c>
    </row>
    <row r="2" spans="1:16" x14ac:dyDescent="0.4">
      <c r="A2" s="8" t="s">
        <v>1</v>
      </c>
      <c r="B2" s="8">
        <v>3381</v>
      </c>
      <c r="C2" s="8">
        <v>2791</v>
      </c>
      <c r="D2" s="8">
        <v>2791</v>
      </c>
      <c r="E2" s="8">
        <v>2791</v>
      </c>
      <c r="F2" s="8">
        <v>2791</v>
      </c>
      <c r="G2" s="8">
        <v>2791</v>
      </c>
      <c r="H2" s="8">
        <v>2791</v>
      </c>
      <c r="I2" s="8">
        <v>2791</v>
      </c>
      <c r="J2" s="8">
        <v>2791</v>
      </c>
      <c r="K2" s="8">
        <v>2791</v>
      </c>
      <c r="L2" s="8">
        <v>2791</v>
      </c>
      <c r="M2" s="8">
        <v>2791</v>
      </c>
      <c r="N2" s="8">
        <v>2791</v>
      </c>
      <c r="O2" s="8">
        <v>24000</v>
      </c>
      <c r="P2" s="8">
        <f>(N2-1584)/1584</f>
        <v>0.7619949494949495</v>
      </c>
    </row>
    <row r="3" spans="1:16" x14ac:dyDescent="0.4">
      <c r="A3" s="8" t="s">
        <v>2</v>
      </c>
      <c r="B3" s="8">
        <v>3028</v>
      </c>
      <c r="C3" s="8">
        <v>2469</v>
      </c>
      <c r="D3" s="8">
        <v>2469</v>
      </c>
      <c r="E3" s="8">
        <v>2469</v>
      </c>
      <c r="F3" s="8">
        <v>2469</v>
      </c>
      <c r="G3" s="8">
        <v>2469</v>
      </c>
      <c r="H3" s="8">
        <v>2469</v>
      </c>
      <c r="I3" s="8">
        <v>2469</v>
      </c>
      <c r="J3" s="8">
        <v>2459</v>
      </c>
      <c r="K3" s="8">
        <v>2459</v>
      </c>
      <c r="L3" s="8">
        <v>2391</v>
      </c>
      <c r="M3" s="8">
        <v>2391</v>
      </c>
      <c r="N3" s="8">
        <v>2391</v>
      </c>
      <c r="O3" s="8">
        <v>24000</v>
      </c>
      <c r="P3" s="8">
        <f t="shared" ref="P3:P32" si="0">(N3-1584)/1584</f>
        <v>0.50946969696969702</v>
      </c>
    </row>
    <row r="4" spans="1:16" x14ac:dyDescent="0.4">
      <c r="A4" s="8" t="s">
        <v>3</v>
      </c>
      <c r="B4" s="8">
        <v>2888</v>
      </c>
      <c r="C4" s="8">
        <v>2587</v>
      </c>
      <c r="D4" s="8">
        <v>2587</v>
      </c>
      <c r="E4" s="8">
        <v>2587</v>
      </c>
      <c r="F4" s="8">
        <v>2587</v>
      </c>
      <c r="G4" s="8">
        <v>2587</v>
      </c>
      <c r="H4" s="8">
        <v>2587</v>
      </c>
      <c r="I4" s="8">
        <v>2587</v>
      </c>
      <c r="J4" s="8">
        <v>2587</v>
      </c>
      <c r="K4" s="8">
        <v>2587</v>
      </c>
      <c r="L4" s="8">
        <v>2587</v>
      </c>
      <c r="M4" s="8">
        <v>2587</v>
      </c>
      <c r="N4" s="8">
        <v>2587</v>
      </c>
      <c r="O4" s="8">
        <v>24000</v>
      </c>
      <c r="P4" s="8">
        <f t="shared" si="0"/>
        <v>0.63320707070707072</v>
      </c>
    </row>
    <row r="5" spans="1:16" x14ac:dyDescent="0.4">
      <c r="A5" s="8" t="s">
        <v>4</v>
      </c>
      <c r="B5" s="8">
        <v>3333</v>
      </c>
      <c r="C5" s="8">
        <v>2462</v>
      </c>
      <c r="D5" s="8">
        <v>2462</v>
      </c>
      <c r="E5" s="8">
        <v>2462</v>
      </c>
      <c r="F5" s="8">
        <v>2462</v>
      </c>
      <c r="G5" s="8">
        <v>2462</v>
      </c>
      <c r="H5" s="8">
        <v>2462</v>
      </c>
      <c r="I5" s="8">
        <v>2462</v>
      </c>
      <c r="J5" s="8">
        <v>2462</v>
      </c>
      <c r="K5" s="8">
        <v>2462</v>
      </c>
      <c r="L5" s="8">
        <v>2462</v>
      </c>
      <c r="M5" s="8">
        <v>2462</v>
      </c>
      <c r="N5" s="8">
        <v>2462</v>
      </c>
      <c r="O5" s="8">
        <v>24000</v>
      </c>
      <c r="P5" s="8">
        <f t="shared" si="0"/>
        <v>0.55429292929292928</v>
      </c>
    </row>
    <row r="6" spans="1:16" x14ac:dyDescent="0.4">
      <c r="A6" s="8" t="s">
        <v>5</v>
      </c>
      <c r="B6" s="8">
        <v>2705</v>
      </c>
      <c r="C6" s="8">
        <v>2261</v>
      </c>
      <c r="D6" s="8">
        <v>2261</v>
      </c>
      <c r="E6" s="8">
        <v>2261</v>
      </c>
      <c r="F6" s="8">
        <v>2261</v>
      </c>
      <c r="G6" s="8">
        <v>2261</v>
      </c>
      <c r="H6" s="8">
        <v>2261</v>
      </c>
      <c r="I6" s="8">
        <v>2261</v>
      </c>
      <c r="J6" s="8">
        <v>2261</v>
      </c>
      <c r="K6" s="8">
        <v>2261</v>
      </c>
      <c r="L6" s="8">
        <v>2261</v>
      </c>
      <c r="M6" s="8">
        <v>2261</v>
      </c>
      <c r="N6" s="8">
        <v>2261</v>
      </c>
      <c r="O6" s="8">
        <v>24000</v>
      </c>
      <c r="P6" s="8">
        <f t="shared" si="0"/>
        <v>0.42739898989898989</v>
      </c>
    </row>
    <row r="7" spans="1:16" x14ac:dyDescent="0.4">
      <c r="A7" s="8" t="s">
        <v>6</v>
      </c>
      <c r="B7" s="8">
        <v>3288</v>
      </c>
      <c r="C7" s="8">
        <v>2654</v>
      </c>
      <c r="D7" s="8">
        <v>2654</v>
      </c>
      <c r="E7" s="8">
        <v>2654</v>
      </c>
      <c r="F7" s="8">
        <v>2654</v>
      </c>
      <c r="G7" s="8">
        <v>2654</v>
      </c>
      <c r="H7" s="8">
        <v>2654</v>
      </c>
      <c r="I7" s="8">
        <v>2654</v>
      </c>
      <c r="J7" s="8">
        <v>2654</v>
      </c>
      <c r="K7" s="8">
        <v>2654</v>
      </c>
      <c r="L7" s="8">
        <v>2654</v>
      </c>
      <c r="M7" s="8">
        <v>2654</v>
      </c>
      <c r="N7" s="8">
        <v>2654</v>
      </c>
      <c r="O7" s="8">
        <v>24000</v>
      </c>
      <c r="P7" s="8">
        <f t="shared" si="0"/>
        <v>0.6755050505050505</v>
      </c>
    </row>
    <row r="8" spans="1:16" x14ac:dyDescent="0.4">
      <c r="A8" s="8" t="s">
        <v>7</v>
      </c>
      <c r="B8" s="8">
        <v>3232</v>
      </c>
      <c r="C8" s="8">
        <v>2777</v>
      </c>
      <c r="D8" s="8">
        <v>2777</v>
      </c>
      <c r="E8" s="8">
        <v>2777</v>
      </c>
      <c r="F8" s="8">
        <v>2777</v>
      </c>
      <c r="G8" s="8">
        <v>2777</v>
      </c>
      <c r="H8" s="8">
        <v>2777</v>
      </c>
      <c r="I8" s="8">
        <v>2777</v>
      </c>
      <c r="J8" s="8">
        <v>2777</v>
      </c>
      <c r="K8" s="8">
        <v>2777</v>
      </c>
      <c r="L8" s="8">
        <v>2777</v>
      </c>
      <c r="M8" s="8">
        <v>2777</v>
      </c>
      <c r="N8" s="8">
        <v>2777</v>
      </c>
      <c r="O8" s="8">
        <v>24000</v>
      </c>
      <c r="P8" s="8">
        <f t="shared" si="0"/>
        <v>0.75315656565656564</v>
      </c>
    </row>
    <row r="9" spans="1:16" x14ac:dyDescent="0.4">
      <c r="A9" s="8" t="s">
        <v>8</v>
      </c>
      <c r="B9" s="8">
        <v>3055</v>
      </c>
      <c r="C9" s="8">
        <v>2623</v>
      </c>
      <c r="D9" s="8">
        <v>2623</v>
      </c>
      <c r="E9" s="8">
        <v>2623</v>
      </c>
      <c r="F9" s="8">
        <v>2623</v>
      </c>
      <c r="G9" s="8">
        <v>2623</v>
      </c>
      <c r="H9" s="8">
        <v>2623</v>
      </c>
      <c r="I9" s="8">
        <v>2623</v>
      </c>
      <c r="J9" s="8">
        <v>2623</v>
      </c>
      <c r="K9" s="8">
        <v>2623</v>
      </c>
      <c r="L9" s="8">
        <v>2623</v>
      </c>
      <c r="M9" s="8">
        <v>2623</v>
      </c>
      <c r="N9" s="8">
        <v>2623</v>
      </c>
      <c r="O9" s="8">
        <v>24000</v>
      </c>
      <c r="P9" s="8">
        <f t="shared" si="0"/>
        <v>0.65593434343434343</v>
      </c>
    </row>
    <row r="10" spans="1:16" x14ac:dyDescent="0.4">
      <c r="A10" s="8" t="s">
        <v>9</v>
      </c>
      <c r="B10" s="8">
        <v>3053</v>
      </c>
      <c r="C10" s="8">
        <v>2626</v>
      </c>
      <c r="D10" s="8">
        <v>2626</v>
      </c>
      <c r="E10" s="8">
        <v>2539</v>
      </c>
      <c r="F10" s="8">
        <v>2539</v>
      </c>
      <c r="G10" s="8">
        <v>2504</v>
      </c>
      <c r="H10" s="8">
        <v>2504</v>
      </c>
      <c r="I10" s="8">
        <v>2504</v>
      </c>
      <c r="J10" s="8">
        <v>2504</v>
      </c>
      <c r="K10" s="8">
        <v>2504</v>
      </c>
      <c r="L10" s="8">
        <v>2504</v>
      </c>
      <c r="M10" s="8">
        <v>2504</v>
      </c>
      <c r="N10" s="8">
        <v>2504</v>
      </c>
      <c r="O10" s="8">
        <v>24000</v>
      </c>
      <c r="P10" s="8">
        <f t="shared" si="0"/>
        <v>0.58080808080808077</v>
      </c>
    </row>
    <row r="11" spans="1:16" x14ac:dyDescent="0.4">
      <c r="A11" s="8" t="s">
        <v>10</v>
      </c>
      <c r="B11" s="8">
        <v>3034</v>
      </c>
      <c r="C11" s="8">
        <v>2362</v>
      </c>
      <c r="D11" s="8">
        <v>2362</v>
      </c>
      <c r="E11" s="8">
        <v>2362</v>
      </c>
      <c r="F11" s="8">
        <v>2362</v>
      </c>
      <c r="G11" s="8">
        <v>2362</v>
      </c>
      <c r="H11" s="8">
        <v>2362</v>
      </c>
      <c r="I11" s="8">
        <v>2362</v>
      </c>
      <c r="J11" s="8">
        <v>2362</v>
      </c>
      <c r="K11" s="8">
        <v>2362</v>
      </c>
      <c r="L11" s="8">
        <v>2362</v>
      </c>
      <c r="M11" s="8">
        <v>2362</v>
      </c>
      <c r="N11" s="8">
        <v>2362</v>
      </c>
      <c r="O11" s="8">
        <v>24000</v>
      </c>
      <c r="P11" s="8">
        <f t="shared" si="0"/>
        <v>0.49116161616161619</v>
      </c>
    </row>
    <row r="12" spans="1:16" x14ac:dyDescent="0.4">
      <c r="A12" s="8" t="s">
        <v>14</v>
      </c>
      <c r="B12" s="8">
        <v>2889</v>
      </c>
      <c r="C12" s="8">
        <v>2780</v>
      </c>
      <c r="D12" s="8">
        <v>2780</v>
      </c>
      <c r="E12" s="8">
        <v>2780</v>
      </c>
      <c r="F12" s="8">
        <v>2780</v>
      </c>
      <c r="G12" s="8">
        <v>2780</v>
      </c>
      <c r="H12" s="8">
        <v>2780</v>
      </c>
      <c r="I12" s="8">
        <v>2780</v>
      </c>
      <c r="J12" s="8">
        <v>2780</v>
      </c>
      <c r="K12" s="8">
        <v>2780</v>
      </c>
      <c r="L12" s="8">
        <v>2780</v>
      </c>
      <c r="M12" s="8">
        <v>2780</v>
      </c>
      <c r="N12" s="8">
        <v>2780</v>
      </c>
      <c r="O12" s="8">
        <v>24000</v>
      </c>
      <c r="P12" s="8">
        <f t="shared" si="0"/>
        <v>0.75505050505050508</v>
      </c>
    </row>
    <row r="13" spans="1:16" x14ac:dyDescent="0.4">
      <c r="A13" s="8" t="s">
        <v>15</v>
      </c>
      <c r="B13" s="8">
        <v>3341</v>
      </c>
      <c r="C13" s="8">
        <v>2566</v>
      </c>
      <c r="D13" s="8">
        <v>2520</v>
      </c>
      <c r="E13" s="8">
        <v>2520</v>
      </c>
      <c r="F13" s="8">
        <v>2520</v>
      </c>
      <c r="G13" s="8">
        <v>2520</v>
      </c>
      <c r="H13" s="8">
        <v>2520</v>
      </c>
      <c r="I13" s="8">
        <v>2520</v>
      </c>
      <c r="J13" s="8">
        <v>2501</v>
      </c>
      <c r="K13" s="8">
        <v>2501</v>
      </c>
      <c r="L13" s="8">
        <v>2501</v>
      </c>
      <c r="M13" s="8">
        <v>2501</v>
      </c>
      <c r="N13" s="8">
        <v>2501</v>
      </c>
      <c r="O13" s="8">
        <v>24000</v>
      </c>
      <c r="P13" s="8">
        <f t="shared" si="0"/>
        <v>0.57891414141414144</v>
      </c>
    </row>
    <row r="14" spans="1:16" x14ac:dyDescent="0.4">
      <c r="A14" s="8" t="s">
        <v>16</v>
      </c>
      <c r="B14" s="8">
        <v>2868</v>
      </c>
      <c r="C14" s="8">
        <v>2743</v>
      </c>
      <c r="D14" s="8">
        <v>2743</v>
      </c>
      <c r="E14" s="8">
        <v>2743</v>
      </c>
      <c r="F14" s="8">
        <v>2743</v>
      </c>
      <c r="G14" s="8">
        <v>2743</v>
      </c>
      <c r="H14" s="8">
        <v>2743</v>
      </c>
      <c r="I14" s="8">
        <v>2743</v>
      </c>
      <c r="J14" s="8">
        <v>2743</v>
      </c>
      <c r="K14" s="8">
        <v>2743</v>
      </c>
      <c r="L14" s="8">
        <v>2743</v>
      </c>
      <c r="M14" s="8">
        <v>2743</v>
      </c>
      <c r="N14" s="8">
        <v>2743</v>
      </c>
      <c r="O14" s="8">
        <v>24000</v>
      </c>
      <c r="P14" s="8">
        <f t="shared" si="0"/>
        <v>0.73169191919191923</v>
      </c>
    </row>
    <row r="15" spans="1:16" x14ac:dyDescent="0.4">
      <c r="A15" s="8" t="s">
        <v>17</v>
      </c>
      <c r="B15" s="8">
        <v>3071</v>
      </c>
      <c r="C15" s="8">
        <v>2582</v>
      </c>
      <c r="D15" s="8">
        <v>2582</v>
      </c>
      <c r="E15" s="8">
        <v>2582</v>
      </c>
      <c r="F15" s="8">
        <v>2582</v>
      </c>
      <c r="G15" s="8">
        <v>2582</v>
      </c>
      <c r="H15" s="8">
        <v>2582</v>
      </c>
      <c r="I15" s="8">
        <v>2582</v>
      </c>
      <c r="J15" s="8">
        <v>2582</v>
      </c>
      <c r="K15" s="8">
        <v>2582</v>
      </c>
      <c r="L15" s="8">
        <v>2582</v>
      </c>
      <c r="M15" s="8">
        <v>2582</v>
      </c>
      <c r="N15" s="8">
        <v>2582</v>
      </c>
      <c r="O15" s="8">
        <v>24000</v>
      </c>
      <c r="P15" s="8">
        <f t="shared" si="0"/>
        <v>0.63005050505050508</v>
      </c>
    </row>
    <row r="16" spans="1:16" x14ac:dyDescent="0.4">
      <c r="A16" s="8" t="s">
        <v>18</v>
      </c>
      <c r="B16" s="8">
        <v>2979</v>
      </c>
      <c r="C16" s="8">
        <v>2483</v>
      </c>
      <c r="D16" s="8">
        <v>2483</v>
      </c>
      <c r="E16" s="8">
        <v>2483</v>
      </c>
      <c r="F16" s="8">
        <v>2483</v>
      </c>
      <c r="G16" s="8">
        <v>2483</v>
      </c>
      <c r="H16" s="8">
        <v>2483</v>
      </c>
      <c r="I16" s="8">
        <v>2483</v>
      </c>
      <c r="J16" s="8">
        <v>2483</v>
      </c>
      <c r="K16" s="8">
        <v>2483</v>
      </c>
      <c r="L16" s="8">
        <v>2483</v>
      </c>
      <c r="M16" s="8">
        <v>2483</v>
      </c>
      <c r="N16" s="8">
        <v>2483</v>
      </c>
      <c r="O16" s="8">
        <v>24000</v>
      </c>
      <c r="P16" s="8">
        <f t="shared" si="0"/>
        <v>0.56755050505050508</v>
      </c>
    </row>
    <row r="17" spans="1:16" x14ac:dyDescent="0.4">
      <c r="A17" s="8" t="s">
        <v>19</v>
      </c>
      <c r="B17" s="8">
        <v>2845</v>
      </c>
      <c r="C17" s="8">
        <v>2596</v>
      </c>
      <c r="D17" s="8">
        <v>2596</v>
      </c>
      <c r="E17" s="8">
        <v>2596</v>
      </c>
      <c r="F17" s="8">
        <v>2596</v>
      </c>
      <c r="G17" s="8">
        <v>2596</v>
      </c>
      <c r="H17" s="8">
        <v>2596</v>
      </c>
      <c r="I17" s="8">
        <v>2596</v>
      </c>
      <c r="J17" s="8">
        <v>2596</v>
      </c>
      <c r="K17" s="8">
        <v>2596</v>
      </c>
      <c r="L17" s="8">
        <v>2596</v>
      </c>
      <c r="M17" s="8">
        <v>2596</v>
      </c>
      <c r="N17" s="8">
        <v>2596</v>
      </c>
      <c r="O17" s="8">
        <v>24000</v>
      </c>
      <c r="P17" s="8">
        <f t="shared" si="0"/>
        <v>0.63888888888888884</v>
      </c>
    </row>
    <row r="18" spans="1:16" x14ac:dyDescent="0.4">
      <c r="A18" s="8" t="s">
        <v>20</v>
      </c>
      <c r="B18" s="8">
        <v>2951</v>
      </c>
      <c r="C18" s="8">
        <v>2642</v>
      </c>
      <c r="D18" s="8">
        <v>2642</v>
      </c>
      <c r="E18" s="8">
        <v>2642</v>
      </c>
      <c r="F18" s="8">
        <v>2642</v>
      </c>
      <c r="G18" s="8">
        <v>2642</v>
      </c>
      <c r="H18" s="8">
        <v>2642</v>
      </c>
      <c r="I18" s="8">
        <v>2642</v>
      </c>
      <c r="J18" s="8">
        <v>2642</v>
      </c>
      <c r="K18" s="8">
        <v>2642</v>
      </c>
      <c r="L18" s="8">
        <v>2642</v>
      </c>
      <c r="M18" s="8">
        <v>2642</v>
      </c>
      <c r="N18" s="8">
        <v>2642</v>
      </c>
      <c r="O18" s="8">
        <v>24000</v>
      </c>
      <c r="P18" s="8">
        <f t="shared" si="0"/>
        <v>0.66792929292929293</v>
      </c>
    </row>
    <row r="19" spans="1:16" x14ac:dyDescent="0.4">
      <c r="A19" s="8" t="s">
        <v>21</v>
      </c>
      <c r="B19" s="8">
        <v>3180</v>
      </c>
      <c r="C19" s="8">
        <v>2603</v>
      </c>
      <c r="D19" s="8">
        <v>2603</v>
      </c>
      <c r="E19" s="8">
        <v>2603</v>
      </c>
      <c r="F19" s="8">
        <v>2603</v>
      </c>
      <c r="G19" s="8">
        <v>2603</v>
      </c>
      <c r="H19" s="8">
        <v>2603</v>
      </c>
      <c r="I19" s="8">
        <v>2603</v>
      </c>
      <c r="J19" s="8">
        <v>2603</v>
      </c>
      <c r="K19" s="8">
        <v>2603</v>
      </c>
      <c r="L19" s="8">
        <v>2603</v>
      </c>
      <c r="M19" s="8">
        <v>2603</v>
      </c>
      <c r="N19" s="8">
        <v>2603</v>
      </c>
      <c r="O19" s="8">
        <v>24000</v>
      </c>
      <c r="P19" s="8">
        <f t="shared" si="0"/>
        <v>0.64330808080808077</v>
      </c>
    </row>
    <row r="20" spans="1:16" x14ac:dyDescent="0.4">
      <c r="A20" s="8" t="s">
        <v>22</v>
      </c>
      <c r="B20" s="8">
        <v>3195</v>
      </c>
      <c r="C20" s="8">
        <v>2741</v>
      </c>
      <c r="D20" s="8">
        <v>2741</v>
      </c>
      <c r="E20" s="8">
        <v>2741</v>
      </c>
      <c r="F20" s="8">
        <v>2741</v>
      </c>
      <c r="G20" s="8">
        <v>2741</v>
      </c>
      <c r="H20" s="8">
        <v>2741</v>
      </c>
      <c r="I20" s="8">
        <v>2741</v>
      </c>
      <c r="J20" s="8">
        <v>2741</v>
      </c>
      <c r="K20" s="8">
        <v>2741</v>
      </c>
      <c r="L20" s="8">
        <v>2741</v>
      </c>
      <c r="M20" s="8">
        <v>2741</v>
      </c>
      <c r="N20" s="8">
        <v>2741</v>
      </c>
      <c r="O20" s="8">
        <v>24000</v>
      </c>
      <c r="P20" s="8">
        <f t="shared" si="0"/>
        <v>0.73042929292929293</v>
      </c>
    </row>
    <row r="21" spans="1:16" x14ac:dyDescent="0.4">
      <c r="A21" s="8" t="s">
        <v>23</v>
      </c>
      <c r="B21" s="8">
        <v>2759</v>
      </c>
      <c r="C21" s="8">
        <v>2264</v>
      </c>
      <c r="D21" s="8">
        <v>2264</v>
      </c>
      <c r="E21" s="8">
        <v>2264</v>
      </c>
      <c r="F21" s="8">
        <v>2264</v>
      </c>
      <c r="G21" s="8">
        <v>2264</v>
      </c>
      <c r="H21" s="8">
        <v>2264</v>
      </c>
      <c r="I21" s="8">
        <v>2264</v>
      </c>
      <c r="J21" s="8">
        <v>2264</v>
      </c>
      <c r="K21" s="8">
        <v>2264</v>
      </c>
      <c r="L21" s="8">
        <v>2264</v>
      </c>
      <c r="M21" s="8">
        <v>2264</v>
      </c>
      <c r="N21" s="8">
        <v>2264</v>
      </c>
      <c r="O21" s="8">
        <v>24000</v>
      </c>
      <c r="P21" s="8">
        <f t="shared" si="0"/>
        <v>0.42929292929292928</v>
      </c>
    </row>
    <row r="22" spans="1:16" x14ac:dyDescent="0.4">
      <c r="A22" s="8" t="s">
        <v>24</v>
      </c>
      <c r="B22" s="8">
        <v>3478</v>
      </c>
      <c r="C22" s="8">
        <v>2546</v>
      </c>
      <c r="D22" s="8">
        <v>2546</v>
      </c>
      <c r="E22" s="8">
        <v>2546</v>
      </c>
      <c r="F22" s="8">
        <v>2546</v>
      </c>
      <c r="G22" s="8">
        <v>2546</v>
      </c>
      <c r="H22" s="8">
        <v>2546</v>
      </c>
      <c r="I22" s="8">
        <v>2546</v>
      </c>
      <c r="J22" s="8">
        <v>2546</v>
      </c>
      <c r="K22" s="8">
        <v>2546</v>
      </c>
      <c r="L22" s="8">
        <v>2546</v>
      </c>
      <c r="M22" s="8">
        <v>2546</v>
      </c>
      <c r="N22" s="8">
        <v>2546</v>
      </c>
      <c r="O22" s="8">
        <v>24000</v>
      </c>
      <c r="P22" s="8">
        <f t="shared" si="0"/>
        <v>0.60732323232323238</v>
      </c>
    </row>
    <row r="23" spans="1:16" x14ac:dyDescent="0.4">
      <c r="A23" s="8" t="s">
        <v>25</v>
      </c>
      <c r="B23" s="8">
        <v>3374</v>
      </c>
      <c r="C23" s="8">
        <v>2779</v>
      </c>
      <c r="D23" s="8">
        <v>2779</v>
      </c>
      <c r="E23" s="8">
        <v>2779</v>
      </c>
      <c r="F23" s="8">
        <v>2779</v>
      </c>
      <c r="G23" s="8">
        <v>2779</v>
      </c>
      <c r="H23" s="8">
        <v>2779</v>
      </c>
      <c r="I23" s="8">
        <v>2779</v>
      </c>
      <c r="J23" s="8">
        <v>2779</v>
      </c>
      <c r="K23" s="8">
        <v>2779</v>
      </c>
      <c r="L23" s="8">
        <v>2779</v>
      </c>
      <c r="M23" s="8">
        <v>2779</v>
      </c>
      <c r="N23" s="8">
        <v>2779</v>
      </c>
      <c r="O23" s="8">
        <v>24000</v>
      </c>
      <c r="P23" s="8">
        <f t="shared" si="0"/>
        <v>0.75441919191919193</v>
      </c>
    </row>
    <row r="24" spans="1:16" x14ac:dyDescent="0.4">
      <c r="A24" s="8" t="s">
        <v>26</v>
      </c>
      <c r="B24" s="8">
        <v>3030</v>
      </c>
      <c r="C24" s="8">
        <v>2604</v>
      </c>
      <c r="D24" s="8">
        <v>2604</v>
      </c>
      <c r="E24" s="8">
        <v>2604</v>
      </c>
      <c r="F24" s="8">
        <v>2604</v>
      </c>
      <c r="G24" s="8">
        <v>2604</v>
      </c>
      <c r="H24" s="8">
        <v>2604</v>
      </c>
      <c r="I24" s="8">
        <v>2604</v>
      </c>
      <c r="J24" s="8">
        <v>2604</v>
      </c>
      <c r="K24" s="8">
        <v>2604</v>
      </c>
      <c r="L24" s="8">
        <v>2604</v>
      </c>
      <c r="M24" s="8">
        <v>2604</v>
      </c>
      <c r="N24" s="8">
        <v>2604</v>
      </c>
      <c r="O24" s="8">
        <v>24000</v>
      </c>
      <c r="P24" s="8">
        <f t="shared" si="0"/>
        <v>0.64393939393939392</v>
      </c>
    </row>
    <row r="25" spans="1:16" x14ac:dyDescent="0.4">
      <c r="A25" s="8" t="s">
        <v>27</v>
      </c>
      <c r="B25" s="8">
        <v>3002</v>
      </c>
      <c r="C25" s="8">
        <v>2651</v>
      </c>
      <c r="D25" s="8">
        <v>2651</v>
      </c>
      <c r="E25" s="8">
        <v>2651</v>
      </c>
      <c r="F25" s="8">
        <v>2651</v>
      </c>
      <c r="G25" s="8">
        <v>2651</v>
      </c>
      <c r="H25" s="8">
        <v>2651</v>
      </c>
      <c r="I25" s="8">
        <v>2651</v>
      </c>
      <c r="J25" s="8">
        <v>2651</v>
      </c>
      <c r="K25" s="8">
        <v>2651</v>
      </c>
      <c r="L25" s="8">
        <v>2651</v>
      </c>
      <c r="M25" s="8">
        <v>2651</v>
      </c>
      <c r="N25" s="8">
        <v>2651</v>
      </c>
      <c r="O25" s="8">
        <v>24000</v>
      </c>
      <c r="P25" s="8">
        <f t="shared" si="0"/>
        <v>0.67361111111111116</v>
      </c>
    </row>
    <row r="26" spans="1:16" x14ac:dyDescent="0.4">
      <c r="A26" s="8" t="s">
        <v>28</v>
      </c>
      <c r="B26" s="8">
        <v>3301</v>
      </c>
      <c r="C26" s="8">
        <v>2728</v>
      </c>
      <c r="D26" s="8">
        <v>2728</v>
      </c>
      <c r="E26" s="8">
        <v>2728</v>
      </c>
      <c r="F26" s="8">
        <v>2728</v>
      </c>
      <c r="G26" s="8">
        <v>2724</v>
      </c>
      <c r="H26" s="8">
        <v>2724</v>
      </c>
      <c r="I26" s="8">
        <v>2724</v>
      </c>
      <c r="J26" s="8">
        <v>2724</v>
      </c>
      <c r="K26" s="8">
        <v>2724</v>
      </c>
      <c r="L26" s="8">
        <v>2724</v>
      </c>
      <c r="M26" s="8">
        <v>2724</v>
      </c>
      <c r="N26" s="8">
        <v>2724</v>
      </c>
      <c r="O26" s="8">
        <v>24000</v>
      </c>
      <c r="P26" s="8">
        <f t="shared" si="0"/>
        <v>0.71969696969696972</v>
      </c>
    </row>
    <row r="27" spans="1:16" x14ac:dyDescent="0.4">
      <c r="A27" s="8" t="s">
        <v>29</v>
      </c>
      <c r="B27" s="8">
        <v>3135</v>
      </c>
      <c r="C27" s="8">
        <v>2167</v>
      </c>
      <c r="D27" s="8">
        <v>2167</v>
      </c>
      <c r="E27" s="8">
        <v>2167</v>
      </c>
      <c r="F27" s="8">
        <v>2167</v>
      </c>
      <c r="G27" s="8">
        <v>2167</v>
      </c>
      <c r="H27" s="8">
        <v>2167</v>
      </c>
      <c r="I27" s="8">
        <v>2167</v>
      </c>
      <c r="J27" s="8">
        <v>2167</v>
      </c>
      <c r="K27" s="8">
        <v>2167</v>
      </c>
      <c r="L27" s="8">
        <v>2167</v>
      </c>
      <c r="M27" s="8">
        <v>2167</v>
      </c>
      <c r="N27" s="8">
        <v>2167</v>
      </c>
      <c r="O27" s="8">
        <v>24000</v>
      </c>
      <c r="P27" s="8">
        <f t="shared" si="0"/>
        <v>0.36805555555555558</v>
      </c>
    </row>
    <row r="28" spans="1:16" x14ac:dyDescent="0.4">
      <c r="A28" s="8" t="s">
        <v>30</v>
      </c>
      <c r="B28" s="8">
        <v>3742</v>
      </c>
      <c r="C28" s="8">
        <v>2564</v>
      </c>
      <c r="D28" s="8">
        <v>2564</v>
      </c>
      <c r="E28" s="8">
        <v>2564</v>
      </c>
      <c r="F28" s="8">
        <v>2564</v>
      </c>
      <c r="G28" s="8">
        <v>2564</v>
      </c>
      <c r="H28" s="8">
        <v>2564</v>
      </c>
      <c r="I28" s="8">
        <v>2564</v>
      </c>
      <c r="J28" s="8">
        <v>2564</v>
      </c>
      <c r="K28" s="8">
        <v>2564</v>
      </c>
      <c r="L28" s="8">
        <v>2564</v>
      </c>
      <c r="M28" s="8">
        <v>2564</v>
      </c>
      <c r="N28" s="8">
        <v>2564</v>
      </c>
      <c r="O28" s="8">
        <v>24000</v>
      </c>
      <c r="P28" s="8">
        <f t="shared" si="0"/>
        <v>0.61868686868686873</v>
      </c>
    </row>
    <row r="29" spans="1:16" x14ac:dyDescent="0.4">
      <c r="A29" s="8" t="s">
        <v>31</v>
      </c>
      <c r="B29" s="8">
        <v>3189</v>
      </c>
      <c r="C29" s="8">
        <v>2403</v>
      </c>
      <c r="D29" s="8">
        <v>2403</v>
      </c>
      <c r="E29" s="8">
        <v>2403</v>
      </c>
      <c r="F29" s="8">
        <v>2403</v>
      </c>
      <c r="G29" s="8">
        <v>2403</v>
      </c>
      <c r="H29" s="8">
        <v>2403</v>
      </c>
      <c r="I29" s="8">
        <v>2403</v>
      </c>
      <c r="J29" s="8">
        <v>2403</v>
      </c>
      <c r="K29" s="8">
        <v>2403</v>
      </c>
      <c r="L29" s="8">
        <v>2403</v>
      </c>
      <c r="M29" s="8">
        <v>2403</v>
      </c>
      <c r="N29" s="8">
        <v>2403</v>
      </c>
      <c r="O29" s="8">
        <v>24000</v>
      </c>
      <c r="P29" s="8">
        <f t="shared" si="0"/>
        <v>0.51704545454545459</v>
      </c>
    </row>
    <row r="30" spans="1:16" x14ac:dyDescent="0.4">
      <c r="A30" s="8" t="s">
        <v>32</v>
      </c>
      <c r="B30" s="8">
        <v>2975</v>
      </c>
      <c r="C30" s="8">
        <v>2724</v>
      </c>
      <c r="D30" s="8">
        <v>2724</v>
      </c>
      <c r="E30" s="8">
        <v>2724</v>
      </c>
      <c r="F30" s="8">
        <v>2724</v>
      </c>
      <c r="G30" s="8">
        <v>2724</v>
      </c>
      <c r="H30" s="8">
        <v>2724</v>
      </c>
      <c r="I30" s="8">
        <v>2724</v>
      </c>
      <c r="J30" s="8">
        <v>2724</v>
      </c>
      <c r="K30" s="8">
        <v>2724</v>
      </c>
      <c r="L30" s="8">
        <v>2724</v>
      </c>
      <c r="M30" s="8">
        <v>2724</v>
      </c>
      <c r="N30" s="8">
        <v>2724</v>
      </c>
      <c r="O30" s="8">
        <v>24000</v>
      </c>
      <c r="P30" s="8">
        <f t="shared" si="0"/>
        <v>0.71969696969696972</v>
      </c>
    </row>
    <row r="31" spans="1:16" x14ac:dyDescent="0.4">
      <c r="A31" s="8" t="s">
        <v>33</v>
      </c>
      <c r="B31" s="8">
        <v>2875</v>
      </c>
      <c r="C31" s="8">
        <v>2434</v>
      </c>
      <c r="D31" s="8">
        <v>2434</v>
      </c>
      <c r="E31" s="8">
        <v>2434</v>
      </c>
      <c r="F31" s="8">
        <v>2434</v>
      </c>
      <c r="G31" s="8">
        <v>2434</v>
      </c>
      <c r="H31" s="8">
        <v>2434</v>
      </c>
      <c r="I31" s="8">
        <v>2434</v>
      </c>
      <c r="J31" s="8">
        <v>2434</v>
      </c>
      <c r="K31" s="8">
        <v>2434</v>
      </c>
      <c r="L31" s="8">
        <v>2434</v>
      </c>
      <c r="M31" s="8">
        <v>2434</v>
      </c>
      <c r="N31" s="8">
        <v>2434</v>
      </c>
      <c r="O31" s="8">
        <v>24000</v>
      </c>
      <c r="P31" s="8">
        <f t="shared" si="0"/>
        <v>0.53661616161616166</v>
      </c>
    </row>
    <row r="32" spans="1:16" s="5" customFormat="1" x14ac:dyDescent="0.4">
      <c r="A32" s="5" t="s">
        <v>11</v>
      </c>
      <c r="B32" s="5">
        <f t="shared" ref="B32:O32" si="1">MEDIAN(B2:B31)</f>
        <v>3054</v>
      </c>
      <c r="C32" s="5">
        <f t="shared" si="1"/>
        <v>2599.5</v>
      </c>
      <c r="D32" s="5">
        <f t="shared" si="1"/>
        <v>2599.5</v>
      </c>
      <c r="E32" s="5">
        <f t="shared" si="1"/>
        <v>2591.5</v>
      </c>
      <c r="F32" s="5">
        <f t="shared" si="1"/>
        <v>2591.5</v>
      </c>
      <c r="G32" s="5">
        <f t="shared" si="1"/>
        <v>2591.5</v>
      </c>
      <c r="H32" s="5">
        <f t="shared" si="1"/>
        <v>2591.5</v>
      </c>
      <c r="I32" s="5">
        <f t="shared" si="1"/>
        <v>2591.5</v>
      </c>
      <c r="J32" s="5">
        <f t="shared" si="1"/>
        <v>2591.5</v>
      </c>
      <c r="K32" s="5">
        <f t="shared" si="1"/>
        <v>2591.5</v>
      </c>
      <c r="L32" s="5">
        <f t="shared" si="1"/>
        <v>2591.5</v>
      </c>
      <c r="M32" s="5">
        <f t="shared" si="1"/>
        <v>2591.5</v>
      </c>
      <c r="N32" s="6">
        <f t="shared" si="1"/>
        <v>2591.5</v>
      </c>
      <c r="O32" s="5">
        <f t="shared" si="1"/>
        <v>24000</v>
      </c>
      <c r="P32" s="8">
        <f t="shared" si="0"/>
        <v>0.63604797979797978</v>
      </c>
    </row>
    <row r="33" spans="1:21" x14ac:dyDescent="0.4">
      <c r="A33" s="8" t="s">
        <v>12</v>
      </c>
      <c r="B33" s="8">
        <f t="shared" ref="B33:O33" si="2">AVERAGE(B2:B31)</f>
        <v>3105.8666666666668</v>
      </c>
      <c r="C33" s="8">
        <f t="shared" si="2"/>
        <v>2573.7333333333331</v>
      </c>
      <c r="D33" s="8">
        <f t="shared" si="2"/>
        <v>2572.1999999999998</v>
      </c>
      <c r="E33" s="8">
        <f t="shared" si="2"/>
        <v>2569.3000000000002</v>
      </c>
      <c r="F33" s="8">
        <f t="shared" si="2"/>
        <v>2569.3000000000002</v>
      </c>
      <c r="G33" s="8">
        <f t="shared" si="2"/>
        <v>2568</v>
      </c>
      <c r="H33" s="8">
        <f t="shared" si="2"/>
        <v>2568</v>
      </c>
      <c r="I33" s="8">
        <f t="shared" si="2"/>
        <v>2568</v>
      </c>
      <c r="J33" s="8">
        <f t="shared" si="2"/>
        <v>2567.0333333333333</v>
      </c>
      <c r="K33" s="8">
        <f t="shared" si="2"/>
        <v>2567.0333333333333</v>
      </c>
      <c r="L33" s="8">
        <f t="shared" si="2"/>
        <v>2564.7666666666669</v>
      </c>
      <c r="M33" s="8">
        <f t="shared" si="2"/>
        <v>2564.7666666666669</v>
      </c>
      <c r="N33" s="7">
        <f t="shared" si="2"/>
        <v>2564.7666666666669</v>
      </c>
      <c r="O33" s="8">
        <f t="shared" si="2"/>
        <v>24000</v>
      </c>
      <c r="Q33" s="8">
        <f>QUARTILE(P2:P31,1)</f>
        <v>0.5576073232323232</v>
      </c>
      <c r="R33" s="8">
        <f>QUARTILE(P2:P31,0)</f>
        <v>0.36805555555555558</v>
      </c>
      <c r="S33" s="8">
        <f>QUARTILE(P2:P31,2)</f>
        <v>0.63604797979797978</v>
      </c>
      <c r="T33" s="8">
        <f>QUARTILE(P2:P31,4)</f>
        <v>0.7619949494949495</v>
      </c>
      <c r="U33" s="8">
        <f>QUARTILE(P2:P31,3)</f>
        <v>0.70864898989898994</v>
      </c>
    </row>
    <row r="34" spans="1:21" x14ac:dyDescent="0.4">
      <c r="N34" s="7">
        <f>_xlfn.STDEV.S(N2:N31)</f>
        <v>167.37253170044389</v>
      </c>
    </row>
    <row r="35" spans="1:21" x14ac:dyDescent="0.4">
      <c r="N35" s="7">
        <f>MAX(N2:N31)</f>
        <v>2791</v>
      </c>
    </row>
    <row r="36" spans="1:21" x14ac:dyDescent="0.4">
      <c r="N36" s="7">
        <f>MIN(N2:N31)</f>
        <v>2167</v>
      </c>
    </row>
    <row r="38" spans="1:21" x14ac:dyDescent="0.4">
      <c r="N38" s="9">
        <f>(N32-1584)/1584</f>
        <v>0.63604797979797978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FCE13-4F43-4926-AB82-B912C22A2840}">
  <dimension ref="A1:U38"/>
  <sheetViews>
    <sheetView topLeftCell="F1" workbookViewId="0">
      <selection activeCell="Q33" sqref="Q33:U33"/>
    </sheetView>
  </sheetViews>
  <sheetFormatPr defaultRowHeight="13.9" x14ac:dyDescent="0.4"/>
  <cols>
    <col min="1" max="13" width="9.06640625" style="8"/>
    <col min="14" max="14" width="9.265625" style="8" bestFit="1" customWidth="1"/>
    <col min="15" max="16384" width="9.06640625" style="8"/>
  </cols>
  <sheetData>
    <row r="1" spans="1:16" x14ac:dyDescent="0.4">
      <c r="A1" s="8" t="s">
        <v>36</v>
      </c>
      <c r="B1" s="8">
        <v>0</v>
      </c>
      <c r="C1" s="8">
        <v>2000</v>
      </c>
      <c r="D1" s="8">
        <v>4000</v>
      </c>
      <c r="E1" s="8">
        <v>6000</v>
      </c>
      <c r="F1" s="8">
        <v>8000</v>
      </c>
      <c r="G1" s="8">
        <v>10000</v>
      </c>
      <c r="H1" s="8">
        <v>12000</v>
      </c>
      <c r="I1" s="8">
        <v>14000</v>
      </c>
      <c r="J1" s="8">
        <v>16000</v>
      </c>
      <c r="K1" s="8">
        <v>18000</v>
      </c>
      <c r="L1" s="8">
        <v>20000</v>
      </c>
      <c r="M1" s="8">
        <v>22000</v>
      </c>
      <c r="N1" s="8">
        <v>24000</v>
      </c>
    </row>
    <row r="2" spans="1:16" x14ac:dyDescent="0.4">
      <c r="A2" s="8" t="s">
        <v>1</v>
      </c>
      <c r="B2" s="8">
        <v>3204</v>
      </c>
      <c r="C2" s="8">
        <v>2690</v>
      </c>
      <c r="D2" s="8">
        <v>2604</v>
      </c>
      <c r="E2" s="8">
        <v>2569</v>
      </c>
      <c r="F2" s="8">
        <v>2569</v>
      </c>
      <c r="G2" s="8">
        <v>2569</v>
      </c>
      <c r="H2" s="8">
        <v>2569</v>
      </c>
      <c r="I2" s="8">
        <v>2569</v>
      </c>
      <c r="J2" s="8">
        <v>2569</v>
      </c>
      <c r="K2" s="8">
        <v>2569</v>
      </c>
      <c r="L2" s="8">
        <v>2569</v>
      </c>
      <c r="M2" s="8">
        <v>2569</v>
      </c>
      <c r="N2" s="8">
        <v>2569</v>
      </c>
      <c r="O2" s="8">
        <v>24000</v>
      </c>
      <c r="P2" s="8">
        <f>(N2-1584)/1584</f>
        <v>0.62184343434343436</v>
      </c>
    </row>
    <row r="3" spans="1:16" x14ac:dyDescent="0.4">
      <c r="A3" s="8" t="s">
        <v>2</v>
      </c>
      <c r="B3" s="8">
        <v>3445</v>
      </c>
      <c r="C3" s="8">
        <v>2760</v>
      </c>
      <c r="D3" s="8">
        <v>2760</v>
      </c>
      <c r="E3" s="8">
        <v>2760</v>
      </c>
      <c r="F3" s="8">
        <v>2760</v>
      </c>
      <c r="G3" s="8">
        <v>2734</v>
      </c>
      <c r="H3" s="8">
        <v>2734</v>
      </c>
      <c r="I3" s="8">
        <v>2709</v>
      </c>
      <c r="J3" s="8">
        <v>2709</v>
      </c>
      <c r="K3" s="8">
        <v>2709</v>
      </c>
      <c r="L3" s="8">
        <v>2709</v>
      </c>
      <c r="M3" s="8">
        <v>2709</v>
      </c>
      <c r="N3" s="8">
        <v>2709</v>
      </c>
      <c r="O3" s="8">
        <v>24000</v>
      </c>
      <c r="P3" s="8">
        <f t="shared" ref="P3:P32" si="0">(N3-1584)/1584</f>
        <v>0.71022727272727271</v>
      </c>
    </row>
    <row r="4" spans="1:16" x14ac:dyDescent="0.4">
      <c r="A4" s="8" t="s">
        <v>3</v>
      </c>
      <c r="B4" s="8">
        <v>3339</v>
      </c>
      <c r="C4" s="8">
        <v>2540</v>
      </c>
      <c r="D4" s="8">
        <v>2540</v>
      </c>
      <c r="E4" s="8">
        <v>2540</v>
      </c>
      <c r="F4" s="8">
        <v>2540</v>
      </c>
      <c r="G4" s="8">
        <v>2540</v>
      </c>
      <c r="H4" s="8">
        <v>2540</v>
      </c>
      <c r="I4" s="8">
        <v>2540</v>
      </c>
      <c r="J4" s="8">
        <v>2540</v>
      </c>
      <c r="K4" s="8">
        <v>2540</v>
      </c>
      <c r="L4" s="8">
        <v>2540</v>
      </c>
      <c r="M4" s="8">
        <v>2540</v>
      </c>
      <c r="N4" s="8">
        <v>2540</v>
      </c>
      <c r="O4" s="8">
        <v>24000</v>
      </c>
      <c r="P4" s="8">
        <f t="shared" si="0"/>
        <v>0.60353535353535348</v>
      </c>
    </row>
    <row r="5" spans="1:16" x14ac:dyDescent="0.4">
      <c r="A5" s="8" t="s">
        <v>4</v>
      </c>
      <c r="B5" s="8">
        <v>3803</v>
      </c>
      <c r="C5" s="8">
        <v>2846</v>
      </c>
      <c r="D5" s="8">
        <v>2799</v>
      </c>
      <c r="E5" s="8">
        <v>2799</v>
      </c>
      <c r="F5" s="8">
        <v>2799</v>
      </c>
      <c r="G5" s="8">
        <v>2799</v>
      </c>
      <c r="H5" s="8">
        <v>2799</v>
      </c>
      <c r="I5" s="8">
        <v>2799</v>
      </c>
      <c r="J5" s="8">
        <v>2799</v>
      </c>
      <c r="K5" s="8">
        <v>2799</v>
      </c>
      <c r="L5" s="8">
        <v>2799</v>
      </c>
      <c r="M5" s="8">
        <v>2799</v>
      </c>
      <c r="N5" s="8">
        <v>2799</v>
      </c>
      <c r="O5" s="8">
        <v>24000</v>
      </c>
      <c r="P5" s="8">
        <f t="shared" si="0"/>
        <v>0.76704545454545459</v>
      </c>
    </row>
    <row r="6" spans="1:16" x14ac:dyDescent="0.4">
      <c r="A6" s="8" t="s">
        <v>5</v>
      </c>
      <c r="B6" s="8">
        <v>3413</v>
      </c>
      <c r="C6" s="8">
        <v>2616</v>
      </c>
      <c r="D6" s="8">
        <v>2616</v>
      </c>
      <c r="E6" s="8">
        <v>2616</v>
      </c>
      <c r="F6" s="8">
        <v>2616</v>
      </c>
      <c r="G6" s="8">
        <v>2616</v>
      </c>
      <c r="H6" s="8">
        <v>2616</v>
      </c>
      <c r="I6" s="8">
        <v>2616</v>
      </c>
      <c r="J6" s="8">
        <v>2616</v>
      </c>
      <c r="K6" s="8">
        <v>2616</v>
      </c>
      <c r="L6" s="8">
        <v>2616</v>
      </c>
      <c r="M6" s="8">
        <v>2616</v>
      </c>
      <c r="N6" s="8">
        <v>2616</v>
      </c>
      <c r="O6" s="8">
        <v>24000</v>
      </c>
      <c r="P6" s="8">
        <f t="shared" si="0"/>
        <v>0.65151515151515149</v>
      </c>
    </row>
    <row r="7" spans="1:16" x14ac:dyDescent="0.4">
      <c r="A7" s="8" t="s">
        <v>6</v>
      </c>
      <c r="B7" s="8">
        <v>3370</v>
      </c>
      <c r="C7" s="8">
        <v>2578</v>
      </c>
      <c r="D7" s="8">
        <v>2578</v>
      </c>
      <c r="E7" s="8">
        <v>2578</v>
      </c>
      <c r="F7" s="8">
        <v>2578</v>
      </c>
      <c r="G7" s="8">
        <v>2578</v>
      </c>
      <c r="H7" s="8">
        <v>2578</v>
      </c>
      <c r="I7" s="8">
        <v>2578</v>
      </c>
      <c r="J7" s="8">
        <v>2578</v>
      </c>
      <c r="K7" s="8">
        <v>2578</v>
      </c>
      <c r="L7" s="8">
        <v>2578</v>
      </c>
      <c r="M7" s="8">
        <v>2578</v>
      </c>
      <c r="N7" s="8">
        <v>2578</v>
      </c>
      <c r="O7" s="8">
        <v>24000</v>
      </c>
      <c r="P7" s="8">
        <f t="shared" si="0"/>
        <v>0.62752525252525249</v>
      </c>
    </row>
    <row r="8" spans="1:16" x14ac:dyDescent="0.4">
      <c r="A8" s="8" t="s">
        <v>7</v>
      </c>
      <c r="B8" s="8">
        <v>3079</v>
      </c>
      <c r="C8" s="8">
        <v>2688</v>
      </c>
      <c r="D8" s="8">
        <v>2688</v>
      </c>
      <c r="E8" s="8">
        <v>2688</v>
      </c>
      <c r="F8" s="8">
        <v>2688</v>
      </c>
      <c r="G8" s="8">
        <v>2688</v>
      </c>
      <c r="H8" s="8">
        <v>2688</v>
      </c>
      <c r="I8" s="8">
        <v>2688</v>
      </c>
      <c r="J8" s="8">
        <v>2688</v>
      </c>
      <c r="K8" s="8">
        <v>2688</v>
      </c>
      <c r="L8" s="8">
        <v>2688</v>
      </c>
      <c r="M8" s="8">
        <v>2688</v>
      </c>
      <c r="N8" s="8">
        <v>2688</v>
      </c>
      <c r="O8" s="8">
        <v>24000</v>
      </c>
      <c r="P8" s="8">
        <f t="shared" si="0"/>
        <v>0.69696969696969702</v>
      </c>
    </row>
    <row r="9" spans="1:16" x14ac:dyDescent="0.4">
      <c r="A9" s="8" t="s">
        <v>8</v>
      </c>
      <c r="B9" s="8">
        <v>3348</v>
      </c>
      <c r="C9" s="8">
        <v>2770</v>
      </c>
      <c r="D9" s="8">
        <v>2770</v>
      </c>
      <c r="E9" s="8">
        <v>2770</v>
      </c>
      <c r="F9" s="8">
        <v>2770</v>
      </c>
      <c r="G9" s="8">
        <v>2741</v>
      </c>
      <c r="H9" s="8">
        <v>2741</v>
      </c>
      <c r="I9" s="8">
        <v>2741</v>
      </c>
      <c r="J9" s="8">
        <v>2741</v>
      </c>
      <c r="K9" s="8">
        <v>2741</v>
      </c>
      <c r="L9" s="8">
        <v>2741</v>
      </c>
      <c r="M9" s="8">
        <v>2741</v>
      </c>
      <c r="N9" s="8">
        <v>2741</v>
      </c>
      <c r="O9" s="8">
        <v>24000</v>
      </c>
      <c r="P9" s="8">
        <f t="shared" si="0"/>
        <v>0.73042929292929293</v>
      </c>
    </row>
    <row r="10" spans="1:16" x14ac:dyDescent="0.4">
      <c r="A10" s="8" t="s">
        <v>9</v>
      </c>
      <c r="B10" s="8">
        <v>3487</v>
      </c>
      <c r="C10" s="8">
        <v>2562</v>
      </c>
      <c r="D10" s="8">
        <v>2562</v>
      </c>
      <c r="E10" s="8">
        <v>2562</v>
      </c>
      <c r="F10" s="8">
        <v>2562</v>
      </c>
      <c r="G10" s="8">
        <v>2562</v>
      </c>
      <c r="H10" s="8">
        <v>2562</v>
      </c>
      <c r="I10" s="8">
        <v>2562</v>
      </c>
      <c r="J10" s="8">
        <v>2562</v>
      </c>
      <c r="K10" s="8">
        <v>2562</v>
      </c>
      <c r="L10" s="8">
        <v>2562</v>
      </c>
      <c r="M10" s="8">
        <v>2562</v>
      </c>
      <c r="N10" s="8">
        <v>2562</v>
      </c>
      <c r="O10" s="8">
        <v>24000</v>
      </c>
      <c r="P10" s="8">
        <f t="shared" si="0"/>
        <v>0.61742424242424243</v>
      </c>
    </row>
    <row r="11" spans="1:16" x14ac:dyDescent="0.4">
      <c r="A11" s="8" t="s">
        <v>10</v>
      </c>
      <c r="B11" s="8">
        <v>3609</v>
      </c>
      <c r="C11" s="8">
        <v>2660</v>
      </c>
      <c r="D11" s="8">
        <v>2660</v>
      </c>
      <c r="E11" s="8">
        <v>2660</v>
      </c>
      <c r="F11" s="8">
        <v>2660</v>
      </c>
      <c r="G11" s="8">
        <v>2660</v>
      </c>
      <c r="H11" s="8">
        <v>2660</v>
      </c>
      <c r="I11" s="8">
        <v>2660</v>
      </c>
      <c r="J11" s="8">
        <v>2660</v>
      </c>
      <c r="K11" s="8">
        <v>2660</v>
      </c>
      <c r="L11" s="8">
        <v>2660</v>
      </c>
      <c r="M11" s="8">
        <v>2660</v>
      </c>
      <c r="N11" s="8">
        <v>2660</v>
      </c>
      <c r="O11" s="8">
        <v>24000</v>
      </c>
      <c r="P11" s="8">
        <f t="shared" si="0"/>
        <v>0.67929292929292928</v>
      </c>
    </row>
    <row r="12" spans="1:16" x14ac:dyDescent="0.4">
      <c r="A12" s="8" t="s">
        <v>14</v>
      </c>
      <c r="B12" s="8">
        <v>3219</v>
      </c>
      <c r="C12" s="8">
        <v>2720</v>
      </c>
      <c r="D12" s="8">
        <v>2720</v>
      </c>
      <c r="E12" s="8">
        <v>2720</v>
      </c>
      <c r="F12" s="8">
        <v>2720</v>
      </c>
      <c r="G12" s="8">
        <v>2720</v>
      </c>
      <c r="H12" s="8">
        <v>2720</v>
      </c>
      <c r="I12" s="8">
        <v>2720</v>
      </c>
      <c r="J12" s="8">
        <v>2720</v>
      </c>
      <c r="K12" s="8">
        <v>2720</v>
      </c>
      <c r="L12" s="8">
        <v>2720</v>
      </c>
      <c r="M12" s="8">
        <v>2720</v>
      </c>
      <c r="N12" s="8">
        <v>2720</v>
      </c>
      <c r="O12" s="8">
        <v>24000</v>
      </c>
      <c r="P12" s="8">
        <f t="shared" si="0"/>
        <v>0.71717171717171713</v>
      </c>
    </row>
    <row r="13" spans="1:16" x14ac:dyDescent="0.4">
      <c r="A13" s="8" t="s">
        <v>15</v>
      </c>
      <c r="B13" s="8">
        <v>3342</v>
      </c>
      <c r="C13" s="8">
        <v>2376</v>
      </c>
      <c r="D13" s="8">
        <v>2376</v>
      </c>
      <c r="E13" s="8">
        <v>2376</v>
      </c>
      <c r="F13" s="8">
        <v>2376</v>
      </c>
      <c r="G13" s="8">
        <v>2376</v>
      </c>
      <c r="H13" s="8">
        <v>2376</v>
      </c>
      <c r="I13" s="8">
        <v>2376</v>
      </c>
      <c r="J13" s="8">
        <v>2376</v>
      </c>
      <c r="K13" s="8">
        <v>2376</v>
      </c>
      <c r="L13" s="8">
        <v>2376</v>
      </c>
      <c r="M13" s="8">
        <v>2376</v>
      </c>
      <c r="N13" s="8">
        <v>2376</v>
      </c>
      <c r="O13" s="8">
        <v>24000</v>
      </c>
      <c r="P13" s="8">
        <f t="shared" si="0"/>
        <v>0.5</v>
      </c>
    </row>
    <row r="14" spans="1:16" x14ac:dyDescent="0.4">
      <c r="A14" s="8" t="s">
        <v>16</v>
      </c>
      <c r="B14" s="8">
        <v>3206</v>
      </c>
      <c r="C14" s="8">
        <v>2663</v>
      </c>
      <c r="D14" s="8">
        <v>2663</v>
      </c>
      <c r="E14" s="8">
        <v>2663</v>
      </c>
      <c r="F14" s="8">
        <v>2663</v>
      </c>
      <c r="G14" s="8">
        <v>2663</v>
      </c>
      <c r="H14" s="8">
        <v>2663</v>
      </c>
      <c r="I14" s="8">
        <v>2663</v>
      </c>
      <c r="J14" s="8">
        <v>2663</v>
      </c>
      <c r="K14" s="8">
        <v>2663</v>
      </c>
      <c r="L14" s="8">
        <v>2663</v>
      </c>
      <c r="M14" s="8">
        <v>2663</v>
      </c>
      <c r="N14" s="8">
        <v>2663</v>
      </c>
      <c r="O14" s="8">
        <v>24000</v>
      </c>
      <c r="P14" s="8">
        <f t="shared" si="0"/>
        <v>0.68118686868686873</v>
      </c>
    </row>
    <row r="15" spans="1:16" x14ac:dyDescent="0.4">
      <c r="A15" s="8" t="s">
        <v>17</v>
      </c>
      <c r="B15" s="8">
        <v>3354</v>
      </c>
      <c r="C15" s="8">
        <v>2701</v>
      </c>
      <c r="D15" s="8">
        <v>2701</v>
      </c>
      <c r="E15" s="8">
        <v>2701</v>
      </c>
      <c r="F15" s="8">
        <v>2701</v>
      </c>
      <c r="G15" s="8">
        <v>2701</v>
      </c>
      <c r="H15" s="8">
        <v>2650</v>
      </c>
      <c r="I15" s="8">
        <v>2650</v>
      </c>
      <c r="J15" s="8">
        <v>2650</v>
      </c>
      <c r="K15" s="8">
        <v>2650</v>
      </c>
      <c r="L15" s="8">
        <v>2650</v>
      </c>
      <c r="M15" s="8">
        <v>2650</v>
      </c>
      <c r="N15" s="8">
        <v>2650</v>
      </c>
      <c r="O15" s="8">
        <v>24000</v>
      </c>
      <c r="P15" s="8">
        <f t="shared" si="0"/>
        <v>0.67297979797979801</v>
      </c>
    </row>
    <row r="16" spans="1:16" x14ac:dyDescent="0.4">
      <c r="A16" s="8" t="s">
        <v>18</v>
      </c>
      <c r="B16" s="8">
        <v>3279</v>
      </c>
      <c r="C16" s="8">
        <v>2482</v>
      </c>
      <c r="D16" s="8">
        <v>2465</v>
      </c>
      <c r="E16" s="8">
        <v>2465</v>
      </c>
      <c r="F16" s="8">
        <v>2465</v>
      </c>
      <c r="G16" s="8">
        <v>2465</v>
      </c>
      <c r="H16" s="8">
        <v>2465</v>
      </c>
      <c r="I16" s="8">
        <v>2465</v>
      </c>
      <c r="J16" s="8">
        <v>2465</v>
      </c>
      <c r="K16" s="8">
        <v>2465</v>
      </c>
      <c r="L16" s="8">
        <v>2465</v>
      </c>
      <c r="M16" s="8">
        <v>2465</v>
      </c>
      <c r="N16" s="8">
        <v>2465</v>
      </c>
      <c r="O16" s="8">
        <v>24000</v>
      </c>
      <c r="P16" s="8">
        <f t="shared" si="0"/>
        <v>0.55618686868686873</v>
      </c>
    </row>
    <row r="17" spans="1:16" x14ac:dyDescent="0.4">
      <c r="A17" s="8" t="s">
        <v>19</v>
      </c>
      <c r="B17" s="8">
        <v>3771</v>
      </c>
      <c r="C17" s="8">
        <v>2688</v>
      </c>
      <c r="D17" s="8">
        <v>2566</v>
      </c>
      <c r="E17" s="8">
        <v>2566</v>
      </c>
      <c r="F17" s="8">
        <v>2566</v>
      </c>
      <c r="G17" s="8">
        <v>2566</v>
      </c>
      <c r="H17" s="8">
        <v>2566</v>
      </c>
      <c r="I17" s="8">
        <v>2566</v>
      </c>
      <c r="J17" s="8">
        <v>2566</v>
      </c>
      <c r="K17" s="8">
        <v>2566</v>
      </c>
      <c r="L17" s="8">
        <v>2566</v>
      </c>
      <c r="M17" s="8">
        <v>2566</v>
      </c>
      <c r="N17" s="8">
        <v>2566</v>
      </c>
      <c r="O17" s="8">
        <v>24000</v>
      </c>
      <c r="P17" s="8">
        <f t="shared" si="0"/>
        <v>0.61994949494949492</v>
      </c>
    </row>
    <row r="18" spans="1:16" x14ac:dyDescent="0.4">
      <c r="A18" s="8" t="s">
        <v>20</v>
      </c>
      <c r="B18" s="8">
        <v>3155</v>
      </c>
      <c r="C18" s="8">
        <v>2633</v>
      </c>
      <c r="D18" s="8">
        <v>2514</v>
      </c>
      <c r="E18" s="8">
        <v>2514</v>
      </c>
      <c r="F18" s="8">
        <v>2514</v>
      </c>
      <c r="G18" s="8">
        <v>2514</v>
      </c>
      <c r="H18" s="8">
        <v>2514</v>
      </c>
      <c r="I18" s="8">
        <v>2514</v>
      </c>
      <c r="J18" s="8">
        <v>2514</v>
      </c>
      <c r="K18" s="8">
        <v>2514</v>
      </c>
      <c r="L18" s="8">
        <v>2514</v>
      </c>
      <c r="M18" s="8">
        <v>2514</v>
      </c>
      <c r="N18" s="8">
        <v>2514</v>
      </c>
      <c r="O18" s="8">
        <v>24000</v>
      </c>
      <c r="P18" s="8">
        <f t="shared" si="0"/>
        <v>0.58712121212121215</v>
      </c>
    </row>
    <row r="19" spans="1:16" x14ac:dyDescent="0.4">
      <c r="A19" s="8" t="s">
        <v>21</v>
      </c>
      <c r="B19" s="8">
        <v>3272</v>
      </c>
      <c r="C19" s="8">
        <v>2633</v>
      </c>
      <c r="D19" s="8">
        <v>2633</v>
      </c>
      <c r="E19" s="8">
        <v>2633</v>
      </c>
      <c r="F19" s="8">
        <v>2633</v>
      </c>
      <c r="G19" s="8">
        <v>2633</v>
      </c>
      <c r="H19" s="8">
        <v>2633</v>
      </c>
      <c r="I19" s="8">
        <v>2633</v>
      </c>
      <c r="J19" s="8">
        <v>2633</v>
      </c>
      <c r="K19" s="8">
        <v>2633</v>
      </c>
      <c r="L19" s="8">
        <v>2633</v>
      </c>
      <c r="M19" s="8">
        <v>2633</v>
      </c>
      <c r="N19" s="8">
        <v>2633</v>
      </c>
      <c r="O19" s="8">
        <v>24000</v>
      </c>
      <c r="P19" s="8">
        <f t="shared" si="0"/>
        <v>0.6622474747474747</v>
      </c>
    </row>
    <row r="20" spans="1:16" x14ac:dyDescent="0.4">
      <c r="A20" s="8" t="s">
        <v>22</v>
      </c>
      <c r="B20" s="8">
        <v>3294</v>
      </c>
      <c r="C20" s="8">
        <v>2725</v>
      </c>
      <c r="D20" s="8">
        <v>2557</v>
      </c>
      <c r="E20" s="8">
        <v>2557</v>
      </c>
      <c r="F20" s="8">
        <v>2557</v>
      </c>
      <c r="G20" s="8">
        <v>2557</v>
      </c>
      <c r="H20" s="8">
        <v>2557</v>
      </c>
      <c r="I20" s="8">
        <v>2557</v>
      </c>
      <c r="J20" s="8">
        <v>2557</v>
      </c>
      <c r="K20" s="8">
        <v>2557</v>
      </c>
      <c r="L20" s="8">
        <v>2557</v>
      </c>
      <c r="M20" s="8">
        <v>2557</v>
      </c>
      <c r="N20" s="8">
        <v>2557</v>
      </c>
      <c r="O20" s="8">
        <v>24000</v>
      </c>
      <c r="P20" s="8">
        <f t="shared" si="0"/>
        <v>0.6142676767676768</v>
      </c>
    </row>
    <row r="21" spans="1:16" x14ac:dyDescent="0.4">
      <c r="A21" s="8" t="s">
        <v>23</v>
      </c>
      <c r="B21" s="8">
        <v>3771</v>
      </c>
      <c r="C21" s="8">
        <v>2720</v>
      </c>
      <c r="D21" s="8">
        <v>2720</v>
      </c>
      <c r="E21" s="8">
        <v>2685</v>
      </c>
      <c r="F21" s="8">
        <v>2685</v>
      </c>
      <c r="G21" s="8">
        <v>2685</v>
      </c>
      <c r="H21" s="8">
        <v>2685</v>
      </c>
      <c r="I21" s="8">
        <v>2685</v>
      </c>
      <c r="J21" s="8">
        <v>2685</v>
      </c>
      <c r="K21" s="8">
        <v>2685</v>
      </c>
      <c r="L21" s="8">
        <v>2685</v>
      </c>
      <c r="M21" s="8">
        <v>2685</v>
      </c>
      <c r="N21" s="8">
        <v>2685</v>
      </c>
      <c r="O21" s="8">
        <v>24000</v>
      </c>
      <c r="P21" s="8">
        <f t="shared" si="0"/>
        <v>0.69507575757575757</v>
      </c>
    </row>
    <row r="22" spans="1:16" x14ac:dyDescent="0.4">
      <c r="A22" s="8" t="s">
        <v>24</v>
      </c>
      <c r="B22" s="8">
        <v>3368</v>
      </c>
      <c r="C22" s="8">
        <v>2369</v>
      </c>
      <c r="D22" s="8">
        <v>2363</v>
      </c>
      <c r="E22" s="8">
        <v>2363</v>
      </c>
      <c r="F22" s="8">
        <v>2352</v>
      </c>
      <c r="G22" s="8">
        <v>2352</v>
      </c>
      <c r="H22" s="8">
        <v>2352</v>
      </c>
      <c r="I22" s="8">
        <v>2352</v>
      </c>
      <c r="J22" s="8">
        <v>2352</v>
      </c>
      <c r="K22" s="8">
        <v>2352</v>
      </c>
      <c r="L22" s="8">
        <v>2352</v>
      </c>
      <c r="M22" s="8">
        <v>2352</v>
      </c>
      <c r="N22" s="8">
        <v>2352</v>
      </c>
      <c r="O22" s="8">
        <v>24000</v>
      </c>
      <c r="P22" s="8">
        <f t="shared" si="0"/>
        <v>0.48484848484848486</v>
      </c>
    </row>
    <row r="23" spans="1:16" x14ac:dyDescent="0.4">
      <c r="A23" s="8" t="s">
        <v>25</v>
      </c>
      <c r="B23" s="8">
        <v>3659</v>
      </c>
      <c r="C23" s="8">
        <v>2813</v>
      </c>
      <c r="D23" s="8">
        <v>2781</v>
      </c>
      <c r="E23" s="8">
        <v>2778</v>
      </c>
      <c r="F23" s="8">
        <v>2778</v>
      </c>
      <c r="G23" s="8">
        <v>2778</v>
      </c>
      <c r="H23" s="8">
        <v>2778</v>
      </c>
      <c r="I23" s="8">
        <v>2778</v>
      </c>
      <c r="J23" s="8">
        <v>2778</v>
      </c>
      <c r="K23" s="8">
        <v>2778</v>
      </c>
      <c r="L23" s="8">
        <v>2778</v>
      </c>
      <c r="M23" s="8">
        <v>2778</v>
      </c>
      <c r="N23" s="8">
        <v>2778</v>
      </c>
      <c r="O23" s="8">
        <v>24000</v>
      </c>
      <c r="P23" s="8">
        <f t="shared" si="0"/>
        <v>0.75378787878787878</v>
      </c>
    </row>
    <row r="24" spans="1:16" x14ac:dyDescent="0.4">
      <c r="A24" s="8" t="s">
        <v>26</v>
      </c>
      <c r="B24" s="8">
        <v>3644</v>
      </c>
      <c r="C24" s="8">
        <v>2970</v>
      </c>
      <c r="D24" s="8">
        <v>2970</v>
      </c>
      <c r="E24" s="8">
        <v>2970</v>
      </c>
      <c r="F24" s="8">
        <v>2970</v>
      </c>
      <c r="G24" s="8">
        <v>2970</v>
      </c>
      <c r="H24" s="8">
        <v>2970</v>
      </c>
      <c r="I24" s="8">
        <v>2970</v>
      </c>
      <c r="J24" s="8">
        <v>2970</v>
      </c>
      <c r="K24" s="8">
        <v>2970</v>
      </c>
      <c r="L24" s="8">
        <v>2970</v>
      </c>
      <c r="M24" s="8">
        <v>2970</v>
      </c>
      <c r="N24" s="8">
        <v>2970</v>
      </c>
      <c r="O24" s="8">
        <v>24000</v>
      </c>
      <c r="P24" s="8">
        <f t="shared" si="0"/>
        <v>0.875</v>
      </c>
    </row>
    <row r="25" spans="1:16" x14ac:dyDescent="0.4">
      <c r="A25" s="8" t="s">
        <v>27</v>
      </c>
      <c r="B25" s="8">
        <v>3367</v>
      </c>
      <c r="C25" s="8">
        <v>2723</v>
      </c>
      <c r="D25" s="8">
        <v>2723</v>
      </c>
      <c r="E25" s="8">
        <v>2723</v>
      </c>
      <c r="F25" s="8">
        <v>2723</v>
      </c>
      <c r="G25" s="8">
        <v>2723</v>
      </c>
      <c r="H25" s="8">
        <v>2723</v>
      </c>
      <c r="I25" s="8">
        <v>2723</v>
      </c>
      <c r="J25" s="8">
        <v>2723</v>
      </c>
      <c r="K25" s="8">
        <v>2723</v>
      </c>
      <c r="L25" s="8">
        <v>2723</v>
      </c>
      <c r="M25" s="8">
        <v>2723</v>
      </c>
      <c r="N25" s="8">
        <v>2723</v>
      </c>
      <c r="O25" s="8">
        <v>24000</v>
      </c>
      <c r="P25" s="8">
        <f t="shared" si="0"/>
        <v>0.71906565656565657</v>
      </c>
    </row>
    <row r="26" spans="1:16" x14ac:dyDescent="0.4">
      <c r="A26" s="8" t="s">
        <v>28</v>
      </c>
      <c r="B26" s="8">
        <v>3541</v>
      </c>
      <c r="C26" s="8">
        <v>2386</v>
      </c>
      <c r="D26" s="8">
        <v>2372</v>
      </c>
      <c r="E26" s="8">
        <v>2372</v>
      </c>
      <c r="F26" s="8">
        <v>2372</v>
      </c>
      <c r="G26" s="8">
        <v>2372</v>
      </c>
      <c r="H26" s="8">
        <v>2372</v>
      </c>
      <c r="I26" s="8">
        <v>2372</v>
      </c>
      <c r="J26" s="8">
        <v>2372</v>
      </c>
      <c r="K26" s="8">
        <v>2372</v>
      </c>
      <c r="L26" s="8">
        <v>2372</v>
      </c>
      <c r="M26" s="8">
        <v>2372</v>
      </c>
      <c r="N26" s="8">
        <v>2372</v>
      </c>
      <c r="O26" s="8">
        <v>24000</v>
      </c>
      <c r="P26" s="8">
        <f t="shared" si="0"/>
        <v>0.49747474747474746</v>
      </c>
    </row>
    <row r="27" spans="1:16" x14ac:dyDescent="0.4">
      <c r="A27" s="8" t="s">
        <v>29</v>
      </c>
      <c r="B27" s="8">
        <v>3518</v>
      </c>
      <c r="C27" s="8">
        <v>2604</v>
      </c>
      <c r="D27" s="8">
        <v>2569</v>
      </c>
      <c r="E27" s="8">
        <v>2569</v>
      </c>
      <c r="F27" s="8">
        <v>2569</v>
      </c>
      <c r="G27" s="8">
        <v>2569</v>
      </c>
      <c r="H27" s="8">
        <v>2569</v>
      </c>
      <c r="I27" s="8">
        <v>2569</v>
      </c>
      <c r="J27" s="8">
        <v>2569</v>
      </c>
      <c r="K27" s="8">
        <v>2569</v>
      </c>
      <c r="L27" s="8">
        <v>2569</v>
      </c>
      <c r="M27" s="8">
        <v>2569</v>
      </c>
      <c r="N27" s="8">
        <v>2569</v>
      </c>
      <c r="O27" s="8">
        <v>24000</v>
      </c>
      <c r="P27" s="8">
        <f t="shared" si="0"/>
        <v>0.62184343434343436</v>
      </c>
    </row>
    <row r="28" spans="1:16" x14ac:dyDescent="0.4">
      <c r="A28" s="8" t="s">
        <v>30</v>
      </c>
      <c r="B28" s="8">
        <v>3625</v>
      </c>
      <c r="C28" s="8">
        <v>2173</v>
      </c>
      <c r="D28" s="8">
        <v>2173</v>
      </c>
      <c r="E28" s="8">
        <v>2173</v>
      </c>
      <c r="F28" s="8">
        <v>2173</v>
      </c>
      <c r="G28" s="8">
        <v>2173</v>
      </c>
      <c r="H28" s="8">
        <v>2173</v>
      </c>
      <c r="I28" s="8">
        <v>2173</v>
      </c>
      <c r="J28" s="8">
        <v>2173</v>
      </c>
      <c r="K28" s="8">
        <v>2173</v>
      </c>
      <c r="L28" s="8">
        <v>2173</v>
      </c>
      <c r="M28" s="8">
        <v>2173</v>
      </c>
      <c r="N28" s="8">
        <v>2173</v>
      </c>
      <c r="O28" s="8">
        <v>24000</v>
      </c>
      <c r="P28" s="8">
        <f t="shared" si="0"/>
        <v>0.37184343434343436</v>
      </c>
    </row>
    <row r="29" spans="1:16" x14ac:dyDescent="0.4">
      <c r="A29" s="8" t="s">
        <v>31</v>
      </c>
      <c r="B29" s="8">
        <v>3241</v>
      </c>
      <c r="C29" s="8">
        <v>2672</v>
      </c>
      <c r="D29" s="8">
        <v>2672</v>
      </c>
      <c r="E29" s="8">
        <v>2672</v>
      </c>
      <c r="F29" s="8">
        <v>2672</v>
      </c>
      <c r="G29" s="8">
        <v>2672</v>
      </c>
      <c r="H29" s="8">
        <v>2672</v>
      </c>
      <c r="I29" s="8">
        <v>2672</v>
      </c>
      <c r="J29" s="8">
        <v>2672</v>
      </c>
      <c r="K29" s="8">
        <v>2672</v>
      </c>
      <c r="L29" s="8">
        <v>2672</v>
      </c>
      <c r="M29" s="8">
        <v>2672</v>
      </c>
      <c r="N29" s="8">
        <v>2672</v>
      </c>
      <c r="O29" s="8">
        <v>24000</v>
      </c>
      <c r="P29" s="8">
        <f t="shared" si="0"/>
        <v>0.68686868686868685</v>
      </c>
    </row>
    <row r="30" spans="1:16" x14ac:dyDescent="0.4">
      <c r="A30" s="8" t="s">
        <v>32</v>
      </c>
      <c r="B30" s="8">
        <v>3509</v>
      </c>
      <c r="C30" s="8">
        <v>2795</v>
      </c>
      <c r="D30" s="8">
        <v>2795</v>
      </c>
      <c r="E30" s="8">
        <v>2795</v>
      </c>
      <c r="F30" s="8">
        <v>2795</v>
      </c>
      <c r="G30" s="8">
        <v>2795</v>
      </c>
      <c r="H30" s="8">
        <v>2795</v>
      </c>
      <c r="I30" s="8">
        <v>2795</v>
      </c>
      <c r="J30" s="8">
        <v>2795</v>
      </c>
      <c r="K30" s="8">
        <v>2795</v>
      </c>
      <c r="L30" s="8">
        <v>2795</v>
      </c>
      <c r="M30" s="8">
        <v>2795</v>
      </c>
      <c r="N30" s="8">
        <v>2795</v>
      </c>
      <c r="O30" s="8">
        <v>24000</v>
      </c>
      <c r="P30" s="8">
        <f t="shared" si="0"/>
        <v>0.76452020202020199</v>
      </c>
    </row>
    <row r="31" spans="1:16" x14ac:dyDescent="0.4">
      <c r="A31" s="8" t="s">
        <v>33</v>
      </c>
      <c r="B31" s="8">
        <v>3193</v>
      </c>
      <c r="C31" s="8">
        <v>2568</v>
      </c>
      <c r="D31" s="8">
        <v>2568</v>
      </c>
      <c r="E31" s="8">
        <v>2568</v>
      </c>
      <c r="F31" s="8">
        <v>2568</v>
      </c>
      <c r="G31" s="8">
        <v>2568</v>
      </c>
      <c r="H31" s="8">
        <v>2568</v>
      </c>
      <c r="I31" s="8">
        <v>2568</v>
      </c>
      <c r="J31" s="8">
        <v>2568</v>
      </c>
      <c r="K31" s="8">
        <v>2568</v>
      </c>
      <c r="L31" s="8">
        <v>2568</v>
      </c>
      <c r="M31" s="8">
        <v>2568</v>
      </c>
      <c r="N31" s="8">
        <v>2568</v>
      </c>
      <c r="O31" s="8">
        <v>24000</v>
      </c>
      <c r="P31" s="8">
        <f t="shared" si="0"/>
        <v>0.62121212121212122</v>
      </c>
    </row>
    <row r="32" spans="1:16" s="5" customFormat="1" x14ac:dyDescent="0.4">
      <c r="A32" s="5" t="s">
        <v>11</v>
      </c>
      <c r="B32" s="5">
        <f t="shared" ref="B32:O32" si="1">MEDIAN(B2:B31)</f>
        <v>3367.5</v>
      </c>
      <c r="C32" s="5">
        <f t="shared" si="1"/>
        <v>2667.5</v>
      </c>
      <c r="D32" s="5">
        <f t="shared" si="1"/>
        <v>2624.5</v>
      </c>
      <c r="E32" s="5">
        <f t="shared" si="1"/>
        <v>2624.5</v>
      </c>
      <c r="F32" s="5">
        <f t="shared" si="1"/>
        <v>2624.5</v>
      </c>
      <c r="G32" s="5">
        <f t="shared" si="1"/>
        <v>2624.5</v>
      </c>
      <c r="H32" s="5">
        <f t="shared" si="1"/>
        <v>2624.5</v>
      </c>
      <c r="I32" s="5">
        <f t="shared" si="1"/>
        <v>2624.5</v>
      </c>
      <c r="J32" s="5">
        <f t="shared" si="1"/>
        <v>2624.5</v>
      </c>
      <c r="K32" s="5">
        <f t="shared" si="1"/>
        <v>2624.5</v>
      </c>
      <c r="L32" s="5">
        <f t="shared" si="1"/>
        <v>2624.5</v>
      </c>
      <c r="M32" s="5">
        <f t="shared" si="1"/>
        <v>2624.5</v>
      </c>
      <c r="N32" s="6">
        <f t="shared" si="1"/>
        <v>2624.5</v>
      </c>
      <c r="O32" s="5">
        <f t="shared" si="1"/>
        <v>24000</v>
      </c>
      <c r="P32" s="8">
        <f t="shared" si="0"/>
        <v>0.65688131313131315</v>
      </c>
    </row>
    <row r="33" spans="1:21" x14ac:dyDescent="0.4">
      <c r="A33" s="8" t="s">
        <v>12</v>
      </c>
      <c r="B33" s="8">
        <f t="shared" ref="B33:O33" si="2">AVERAGE(B2:B31)</f>
        <v>3414.1666666666665</v>
      </c>
      <c r="C33" s="8">
        <f t="shared" si="2"/>
        <v>2637.4666666666667</v>
      </c>
      <c r="D33" s="8">
        <f t="shared" si="2"/>
        <v>2615.9333333333334</v>
      </c>
      <c r="E33" s="8">
        <f t="shared" si="2"/>
        <v>2613.5</v>
      </c>
      <c r="F33" s="8">
        <f t="shared" si="2"/>
        <v>2613.1333333333332</v>
      </c>
      <c r="G33" s="8">
        <f t="shared" si="2"/>
        <v>2611.3000000000002</v>
      </c>
      <c r="H33" s="8">
        <f t="shared" si="2"/>
        <v>2609.6</v>
      </c>
      <c r="I33" s="8">
        <f t="shared" si="2"/>
        <v>2608.7666666666669</v>
      </c>
      <c r="J33" s="8">
        <f t="shared" si="2"/>
        <v>2608.7666666666669</v>
      </c>
      <c r="K33" s="8">
        <f t="shared" si="2"/>
        <v>2608.7666666666669</v>
      </c>
      <c r="L33" s="8">
        <f t="shared" si="2"/>
        <v>2608.7666666666669</v>
      </c>
      <c r="M33" s="8">
        <f t="shared" si="2"/>
        <v>2608.7666666666669</v>
      </c>
      <c r="N33" s="7">
        <f t="shared" si="2"/>
        <v>2608.7666666666669</v>
      </c>
      <c r="O33" s="8">
        <f t="shared" si="2"/>
        <v>24000</v>
      </c>
      <c r="Q33" s="8">
        <f>QUARTILE(P2:P31,1)</f>
        <v>0.61505681818181823</v>
      </c>
      <c r="R33" s="8">
        <f>QUARTILE(P2:P31,0)</f>
        <v>0.37184343434343436</v>
      </c>
      <c r="S33" s="8">
        <f>QUARTILE(P2:P31,2)</f>
        <v>0.65688131313131315</v>
      </c>
      <c r="T33" s="8">
        <f>QUARTILE(P2:P31,4)</f>
        <v>0.875</v>
      </c>
      <c r="U33" s="8">
        <f>QUARTILE(P2:P31,3)</f>
        <v>0.70691287878787878</v>
      </c>
    </row>
    <row r="34" spans="1:21" x14ac:dyDescent="0.4">
      <c r="N34" s="7">
        <f>_xlfn.STDEV.S(N2:N31)</f>
        <v>157.55189256424285</v>
      </c>
    </row>
    <row r="35" spans="1:21" x14ac:dyDescent="0.4">
      <c r="N35" s="7">
        <f>MAX(N2:N31)</f>
        <v>2970</v>
      </c>
    </row>
    <row r="36" spans="1:21" x14ac:dyDescent="0.4">
      <c r="N36" s="7">
        <f>MIN(N2:N31)</f>
        <v>2173</v>
      </c>
    </row>
    <row r="38" spans="1:21" x14ac:dyDescent="0.4">
      <c r="N38" s="9">
        <f>(N32-1584)/1584</f>
        <v>0.65688131313131315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B9DE1-5075-48A8-9F7D-89CD151D7D6C}">
  <dimension ref="A1:U38"/>
  <sheetViews>
    <sheetView topLeftCell="F1" workbookViewId="0">
      <selection activeCell="Q33" sqref="Q33:U33"/>
    </sheetView>
  </sheetViews>
  <sheetFormatPr defaultRowHeight="13.9" x14ac:dyDescent="0.4"/>
  <cols>
    <col min="1" max="13" width="9.06640625" style="8"/>
    <col min="14" max="14" width="9.265625" style="8" bestFit="1" customWidth="1"/>
    <col min="15" max="16384" width="9.06640625" style="8"/>
  </cols>
  <sheetData>
    <row r="1" spans="1:16" x14ac:dyDescent="0.4">
      <c r="A1" s="8" t="s">
        <v>37</v>
      </c>
      <c r="B1" s="8">
        <v>0</v>
      </c>
      <c r="C1" s="8">
        <v>2000</v>
      </c>
      <c r="D1" s="8">
        <v>4000</v>
      </c>
      <c r="E1" s="8">
        <v>6000</v>
      </c>
      <c r="F1" s="8">
        <v>8000</v>
      </c>
      <c r="G1" s="8">
        <v>10000</v>
      </c>
      <c r="H1" s="8">
        <v>12000</v>
      </c>
      <c r="I1" s="8">
        <v>14000</v>
      </c>
      <c r="J1" s="8">
        <v>16000</v>
      </c>
      <c r="K1" s="8">
        <v>18000</v>
      </c>
      <c r="L1" s="8">
        <v>20000</v>
      </c>
      <c r="M1" s="8">
        <v>22000</v>
      </c>
      <c r="N1" s="8">
        <v>24000</v>
      </c>
    </row>
    <row r="2" spans="1:16" x14ac:dyDescent="0.4">
      <c r="A2" s="8" t="s">
        <v>1</v>
      </c>
      <c r="B2" s="8">
        <v>3310</v>
      </c>
      <c r="C2" s="8">
        <v>2816</v>
      </c>
      <c r="D2" s="8">
        <v>2476</v>
      </c>
      <c r="E2" s="8">
        <v>2476</v>
      </c>
      <c r="F2" s="8">
        <v>2376</v>
      </c>
      <c r="G2" s="8">
        <v>2376</v>
      </c>
      <c r="H2" s="8">
        <v>2376</v>
      </c>
      <c r="I2" s="8">
        <v>2376</v>
      </c>
      <c r="J2" s="8">
        <v>2376</v>
      </c>
      <c r="K2" s="8">
        <v>2376</v>
      </c>
      <c r="L2" s="8">
        <v>2376</v>
      </c>
      <c r="M2" s="8">
        <v>2376</v>
      </c>
      <c r="N2" s="8">
        <v>2263</v>
      </c>
      <c r="O2" s="8">
        <v>24000</v>
      </c>
      <c r="P2" s="8">
        <f>(N2-1584)/1584</f>
        <v>0.42866161616161619</v>
      </c>
    </row>
    <row r="3" spans="1:16" x14ac:dyDescent="0.4">
      <c r="A3" s="8" t="s">
        <v>2</v>
      </c>
      <c r="B3" s="8">
        <v>3469</v>
      </c>
      <c r="C3" s="8">
        <v>2803</v>
      </c>
      <c r="D3" s="8">
        <v>2522</v>
      </c>
      <c r="E3" s="8">
        <v>2510</v>
      </c>
      <c r="F3" s="8">
        <v>2506</v>
      </c>
      <c r="G3" s="8">
        <v>2337</v>
      </c>
      <c r="H3" s="8">
        <v>2176</v>
      </c>
      <c r="I3" s="8">
        <v>2176</v>
      </c>
      <c r="J3" s="8">
        <v>2176</v>
      </c>
      <c r="K3" s="8">
        <v>1966</v>
      </c>
      <c r="L3" s="8">
        <v>1941</v>
      </c>
      <c r="M3" s="8">
        <v>1936</v>
      </c>
      <c r="N3" s="8">
        <v>1936</v>
      </c>
      <c r="O3" s="8">
        <v>24000</v>
      </c>
      <c r="P3" s="8">
        <f t="shared" ref="P3:P32" si="0">(N3-1584)/1584</f>
        <v>0.22222222222222221</v>
      </c>
    </row>
    <row r="4" spans="1:16" x14ac:dyDescent="0.4">
      <c r="A4" s="8" t="s">
        <v>3</v>
      </c>
      <c r="B4" s="8">
        <v>3198</v>
      </c>
      <c r="C4" s="8">
        <v>2857</v>
      </c>
      <c r="D4" s="8">
        <v>2558</v>
      </c>
      <c r="E4" s="8">
        <v>2509</v>
      </c>
      <c r="F4" s="8">
        <v>2509</v>
      </c>
      <c r="G4" s="8">
        <v>2509</v>
      </c>
      <c r="H4" s="8">
        <v>2474</v>
      </c>
      <c r="I4" s="8">
        <v>2474</v>
      </c>
      <c r="J4" s="8">
        <v>2474</v>
      </c>
      <c r="K4" s="8">
        <v>2474</v>
      </c>
      <c r="L4" s="8">
        <v>2474</v>
      </c>
      <c r="M4" s="8">
        <v>2474</v>
      </c>
      <c r="N4" s="8">
        <v>2253</v>
      </c>
      <c r="O4" s="8">
        <v>24000</v>
      </c>
      <c r="P4" s="8">
        <f t="shared" si="0"/>
        <v>0.42234848484848486</v>
      </c>
    </row>
    <row r="5" spans="1:16" x14ac:dyDescent="0.4">
      <c r="A5" s="8" t="s">
        <v>4</v>
      </c>
      <c r="B5" s="8">
        <v>3229</v>
      </c>
      <c r="C5" s="8">
        <v>3015</v>
      </c>
      <c r="D5" s="8">
        <v>2908</v>
      </c>
      <c r="E5" s="8">
        <v>2583</v>
      </c>
      <c r="F5" s="8">
        <v>2493</v>
      </c>
      <c r="G5" s="8">
        <v>2451</v>
      </c>
      <c r="H5" s="8">
        <v>2451</v>
      </c>
      <c r="I5" s="8">
        <v>2451</v>
      </c>
      <c r="J5" s="8">
        <v>2451</v>
      </c>
      <c r="K5" s="8">
        <v>2451</v>
      </c>
      <c r="L5" s="8">
        <v>2326</v>
      </c>
      <c r="M5" s="8">
        <v>2227</v>
      </c>
      <c r="N5" s="8">
        <v>2141</v>
      </c>
      <c r="O5" s="8">
        <v>24000</v>
      </c>
      <c r="P5" s="8">
        <f t="shared" si="0"/>
        <v>0.35164141414141414</v>
      </c>
    </row>
    <row r="6" spans="1:16" x14ac:dyDescent="0.4">
      <c r="A6" s="8" t="s">
        <v>5</v>
      </c>
      <c r="B6" s="8">
        <v>2957</v>
      </c>
      <c r="C6" s="8">
        <v>2704</v>
      </c>
      <c r="D6" s="8">
        <v>2507</v>
      </c>
      <c r="E6" s="8">
        <v>2326</v>
      </c>
      <c r="F6" s="8">
        <v>2326</v>
      </c>
      <c r="G6" s="8">
        <v>2294</v>
      </c>
      <c r="H6" s="8">
        <v>2294</v>
      </c>
      <c r="I6" s="8">
        <v>2294</v>
      </c>
      <c r="J6" s="8">
        <v>2190</v>
      </c>
      <c r="K6" s="8">
        <v>1971</v>
      </c>
      <c r="L6" s="8">
        <v>1878</v>
      </c>
      <c r="M6" s="8">
        <v>1799</v>
      </c>
      <c r="N6" s="8">
        <v>1764</v>
      </c>
      <c r="O6" s="8">
        <v>24000</v>
      </c>
      <c r="P6" s="8">
        <f t="shared" si="0"/>
        <v>0.11363636363636363</v>
      </c>
    </row>
    <row r="7" spans="1:16" x14ac:dyDescent="0.4">
      <c r="A7" s="8" t="s">
        <v>6</v>
      </c>
      <c r="B7" s="8">
        <v>3320</v>
      </c>
      <c r="C7" s="8">
        <v>2913</v>
      </c>
      <c r="D7" s="8">
        <v>2913</v>
      </c>
      <c r="E7" s="8">
        <v>2636</v>
      </c>
      <c r="F7" s="8">
        <v>2382</v>
      </c>
      <c r="G7" s="8">
        <v>2382</v>
      </c>
      <c r="H7" s="8">
        <v>2382</v>
      </c>
      <c r="I7" s="8">
        <v>2382</v>
      </c>
      <c r="J7" s="8">
        <v>2382</v>
      </c>
      <c r="K7" s="8">
        <v>2382</v>
      </c>
      <c r="L7" s="8">
        <v>2382</v>
      </c>
      <c r="M7" s="8">
        <v>2303</v>
      </c>
      <c r="N7" s="8">
        <v>2175</v>
      </c>
      <c r="O7" s="8">
        <v>24000</v>
      </c>
      <c r="P7" s="8">
        <f t="shared" si="0"/>
        <v>0.37310606060606061</v>
      </c>
    </row>
    <row r="8" spans="1:16" x14ac:dyDescent="0.4">
      <c r="A8" s="8" t="s">
        <v>7</v>
      </c>
      <c r="B8" s="8">
        <v>3339</v>
      </c>
      <c r="C8" s="8">
        <v>2803</v>
      </c>
      <c r="D8" s="8">
        <v>2486</v>
      </c>
      <c r="E8" s="8">
        <v>2253</v>
      </c>
      <c r="F8" s="8">
        <v>2185</v>
      </c>
      <c r="G8" s="8">
        <v>2185</v>
      </c>
      <c r="H8" s="8">
        <v>2185</v>
      </c>
      <c r="I8" s="8">
        <v>2118</v>
      </c>
      <c r="J8" s="8">
        <v>2118</v>
      </c>
      <c r="K8" s="8">
        <v>2111</v>
      </c>
      <c r="L8" s="8">
        <v>2101</v>
      </c>
      <c r="M8" s="8">
        <v>2068</v>
      </c>
      <c r="N8" s="8">
        <v>2013</v>
      </c>
      <c r="O8" s="8">
        <v>24000</v>
      </c>
      <c r="P8" s="8">
        <f t="shared" si="0"/>
        <v>0.27083333333333331</v>
      </c>
    </row>
    <row r="9" spans="1:16" x14ac:dyDescent="0.4">
      <c r="A9" s="8" t="s">
        <v>8</v>
      </c>
      <c r="B9" s="8">
        <v>3045</v>
      </c>
      <c r="C9" s="8">
        <v>2926</v>
      </c>
      <c r="D9" s="8">
        <v>2543</v>
      </c>
      <c r="E9" s="8">
        <v>2410</v>
      </c>
      <c r="F9" s="8">
        <v>2310</v>
      </c>
      <c r="G9" s="8">
        <v>2221</v>
      </c>
      <c r="H9" s="8">
        <v>2221</v>
      </c>
      <c r="I9" s="8">
        <v>2221</v>
      </c>
      <c r="J9" s="8">
        <v>2221</v>
      </c>
      <c r="K9" s="8">
        <v>2221</v>
      </c>
      <c r="L9" s="8">
        <v>2221</v>
      </c>
      <c r="M9" s="8">
        <v>2221</v>
      </c>
      <c r="N9" s="8">
        <v>2163</v>
      </c>
      <c r="O9" s="8">
        <v>24000</v>
      </c>
      <c r="P9" s="8">
        <f t="shared" si="0"/>
        <v>0.36553030303030304</v>
      </c>
    </row>
    <row r="10" spans="1:16" x14ac:dyDescent="0.4">
      <c r="A10" s="8" t="s">
        <v>9</v>
      </c>
      <c r="B10" s="8">
        <v>3056</v>
      </c>
      <c r="C10" s="8">
        <v>3011</v>
      </c>
      <c r="D10" s="8">
        <v>2546</v>
      </c>
      <c r="E10" s="8">
        <v>2316</v>
      </c>
      <c r="F10" s="8">
        <v>2228</v>
      </c>
      <c r="G10" s="8">
        <v>2124</v>
      </c>
      <c r="H10" s="8">
        <v>2124</v>
      </c>
      <c r="I10" s="8">
        <v>2124</v>
      </c>
      <c r="J10" s="8">
        <v>2124</v>
      </c>
      <c r="K10" s="8">
        <v>2124</v>
      </c>
      <c r="L10" s="8">
        <v>2124</v>
      </c>
      <c r="M10" s="8">
        <v>2025</v>
      </c>
      <c r="N10" s="8">
        <v>1958</v>
      </c>
      <c r="O10" s="8">
        <v>24000</v>
      </c>
      <c r="P10" s="8">
        <f t="shared" si="0"/>
        <v>0.2361111111111111</v>
      </c>
    </row>
    <row r="11" spans="1:16" x14ac:dyDescent="0.4">
      <c r="A11" s="8" t="s">
        <v>10</v>
      </c>
      <c r="B11" s="8">
        <v>3066</v>
      </c>
      <c r="C11" s="8">
        <v>2523</v>
      </c>
      <c r="D11" s="8">
        <v>2207</v>
      </c>
      <c r="E11" s="8">
        <v>2149</v>
      </c>
      <c r="F11" s="8">
        <v>2149</v>
      </c>
      <c r="G11" s="8">
        <v>2149</v>
      </c>
      <c r="H11" s="8">
        <v>2149</v>
      </c>
      <c r="I11" s="8">
        <v>2149</v>
      </c>
      <c r="J11" s="8">
        <v>2149</v>
      </c>
      <c r="K11" s="8">
        <v>2149</v>
      </c>
      <c r="L11" s="8">
        <v>2102</v>
      </c>
      <c r="M11" s="8">
        <v>2017</v>
      </c>
      <c r="N11" s="8">
        <v>1874</v>
      </c>
      <c r="O11" s="8">
        <v>24000</v>
      </c>
      <c r="P11" s="8">
        <f t="shared" si="0"/>
        <v>0.18308080808080809</v>
      </c>
    </row>
    <row r="12" spans="1:16" x14ac:dyDescent="0.4">
      <c r="A12" s="8" t="s">
        <v>14</v>
      </c>
      <c r="B12" s="8">
        <v>3182</v>
      </c>
      <c r="C12" s="8">
        <v>3057</v>
      </c>
      <c r="D12" s="8">
        <v>2775</v>
      </c>
      <c r="E12" s="8">
        <v>2594</v>
      </c>
      <c r="F12" s="8">
        <v>2426</v>
      </c>
      <c r="G12" s="8">
        <v>2341</v>
      </c>
      <c r="H12" s="8">
        <v>2341</v>
      </c>
      <c r="I12" s="8">
        <v>2341</v>
      </c>
      <c r="J12" s="8">
        <v>2341</v>
      </c>
      <c r="K12" s="8">
        <v>2244</v>
      </c>
      <c r="L12" s="8">
        <v>2219</v>
      </c>
      <c r="M12" s="8">
        <v>2060</v>
      </c>
      <c r="N12" s="8">
        <v>2029</v>
      </c>
      <c r="O12" s="8">
        <v>24000</v>
      </c>
      <c r="P12" s="8">
        <f t="shared" si="0"/>
        <v>0.28093434343434343</v>
      </c>
    </row>
    <row r="13" spans="1:16" x14ac:dyDescent="0.4">
      <c r="A13" s="8" t="s">
        <v>15</v>
      </c>
      <c r="B13" s="8">
        <v>3123</v>
      </c>
      <c r="C13" s="8">
        <v>2744</v>
      </c>
      <c r="D13" s="8">
        <v>2221</v>
      </c>
      <c r="E13" s="8">
        <v>2064</v>
      </c>
      <c r="F13" s="8">
        <v>2064</v>
      </c>
      <c r="G13" s="8">
        <v>2064</v>
      </c>
      <c r="H13" s="8">
        <v>2064</v>
      </c>
      <c r="I13" s="8">
        <v>2064</v>
      </c>
      <c r="J13" s="8">
        <v>2051</v>
      </c>
      <c r="K13" s="8">
        <v>2012</v>
      </c>
      <c r="L13" s="8">
        <v>2012</v>
      </c>
      <c r="M13" s="8">
        <v>2012</v>
      </c>
      <c r="N13" s="8">
        <v>1767</v>
      </c>
      <c r="O13" s="8">
        <v>24000</v>
      </c>
      <c r="P13" s="8">
        <f t="shared" si="0"/>
        <v>0.11553030303030302</v>
      </c>
    </row>
    <row r="14" spans="1:16" x14ac:dyDescent="0.4">
      <c r="A14" s="8" t="s">
        <v>16</v>
      </c>
      <c r="B14" s="8">
        <v>3508</v>
      </c>
      <c r="C14" s="8">
        <v>2856</v>
      </c>
      <c r="D14" s="8">
        <v>2424</v>
      </c>
      <c r="E14" s="8">
        <v>2332</v>
      </c>
      <c r="F14" s="8">
        <v>2279</v>
      </c>
      <c r="G14" s="8">
        <v>2266</v>
      </c>
      <c r="H14" s="8">
        <v>2266</v>
      </c>
      <c r="I14" s="8">
        <v>2266</v>
      </c>
      <c r="J14" s="8">
        <v>2266</v>
      </c>
      <c r="K14" s="8">
        <v>2266</v>
      </c>
      <c r="L14" s="8">
        <v>2266</v>
      </c>
      <c r="M14" s="8">
        <v>2175</v>
      </c>
      <c r="N14" s="8">
        <v>2138</v>
      </c>
      <c r="O14" s="8">
        <v>24000</v>
      </c>
      <c r="P14" s="8">
        <f t="shared" si="0"/>
        <v>0.34974747474747475</v>
      </c>
    </row>
    <row r="15" spans="1:16" x14ac:dyDescent="0.4">
      <c r="A15" s="8" t="s">
        <v>17</v>
      </c>
      <c r="B15" s="8">
        <v>3519</v>
      </c>
      <c r="C15" s="8">
        <v>3069</v>
      </c>
      <c r="D15" s="8">
        <v>2536</v>
      </c>
      <c r="E15" s="8">
        <v>2299</v>
      </c>
      <c r="F15" s="8">
        <v>2164</v>
      </c>
      <c r="G15" s="8">
        <v>2127</v>
      </c>
      <c r="H15" s="8">
        <v>2127</v>
      </c>
      <c r="I15" s="8">
        <v>2127</v>
      </c>
      <c r="J15" s="8">
        <v>2127</v>
      </c>
      <c r="K15" s="8">
        <v>2127</v>
      </c>
      <c r="L15" s="8">
        <v>2055</v>
      </c>
      <c r="M15" s="8">
        <v>2055</v>
      </c>
      <c r="N15" s="8">
        <v>2055</v>
      </c>
      <c r="O15" s="8">
        <v>24000</v>
      </c>
      <c r="P15" s="8">
        <f t="shared" si="0"/>
        <v>0.29734848484848486</v>
      </c>
    </row>
    <row r="16" spans="1:16" x14ac:dyDescent="0.4">
      <c r="A16" s="8" t="s">
        <v>18</v>
      </c>
      <c r="B16" s="8">
        <v>3202</v>
      </c>
      <c r="C16" s="8">
        <v>2723</v>
      </c>
      <c r="D16" s="8">
        <v>2470</v>
      </c>
      <c r="E16" s="8">
        <v>2343</v>
      </c>
      <c r="F16" s="8">
        <v>2311</v>
      </c>
      <c r="G16" s="8">
        <v>2306</v>
      </c>
      <c r="H16" s="8">
        <v>2306</v>
      </c>
      <c r="I16" s="8">
        <v>2306</v>
      </c>
      <c r="J16" s="8">
        <v>2306</v>
      </c>
      <c r="K16" s="8">
        <v>2274</v>
      </c>
      <c r="L16" s="8">
        <v>2274</v>
      </c>
      <c r="M16" s="8">
        <v>2269</v>
      </c>
      <c r="N16" s="8">
        <v>2269</v>
      </c>
      <c r="O16" s="8">
        <v>24000</v>
      </c>
      <c r="P16" s="8">
        <f t="shared" si="0"/>
        <v>0.43244949494949497</v>
      </c>
    </row>
    <row r="17" spans="1:16" x14ac:dyDescent="0.4">
      <c r="A17" s="8" t="s">
        <v>19</v>
      </c>
      <c r="B17" s="8">
        <v>2895</v>
      </c>
      <c r="C17" s="8">
        <v>2732</v>
      </c>
      <c r="D17" s="8">
        <v>2346</v>
      </c>
      <c r="E17" s="8">
        <v>2269</v>
      </c>
      <c r="F17" s="8">
        <v>2181</v>
      </c>
      <c r="G17" s="8">
        <v>2181</v>
      </c>
      <c r="H17" s="8">
        <v>2181</v>
      </c>
      <c r="I17" s="8">
        <v>2181</v>
      </c>
      <c r="J17" s="8">
        <v>2181</v>
      </c>
      <c r="K17" s="8">
        <v>2181</v>
      </c>
      <c r="L17" s="8">
        <v>2120</v>
      </c>
      <c r="M17" s="8">
        <v>2036</v>
      </c>
      <c r="N17" s="8">
        <v>1975</v>
      </c>
      <c r="O17" s="8">
        <v>24000</v>
      </c>
      <c r="P17" s="8">
        <f t="shared" si="0"/>
        <v>0.24684343434343434</v>
      </c>
    </row>
    <row r="18" spans="1:16" x14ac:dyDescent="0.4">
      <c r="A18" s="8" t="s">
        <v>20</v>
      </c>
      <c r="B18" s="8">
        <v>3425</v>
      </c>
      <c r="C18" s="8">
        <v>2760</v>
      </c>
      <c r="D18" s="8">
        <v>2608</v>
      </c>
      <c r="E18" s="8">
        <v>2466</v>
      </c>
      <c r="F18" s="8">
        <v>2366</v>
      </c>
      <c r="G18" s="8">
        <v>2076</v>
      </c>
      <c r="H18" s="8">
        <v>2059</v>
      </c>
      <c r="I18" s="8">
        <v>2059</v>
      </c>
      <c r="J18" s="8">
        <v>2059</v>
      </c>
      <c r="K18" s="8">
        <v>1971</v>
      </c>
      <c r="L18" s="8">
        <v>1946</v>
      </c>
      <c r="M18" s="8">
        <v>1926</v>
      </c>
      <c r="N18" s="8">
        <v>1783</v>
      </c>
      <c r="O18" s="8">
        <v>24000</v>
      </c>
      <c r="P18" s="8">
        <f t="shared" si="0"/>
        <v>0.12563131313131312</v>
      </c>
    </row>
    <row r="19" spans="1:16" x14ac:dyDescent="0.4">
      <c r="A19" s="8" t="s">
        <v>21</v>
      </c>
      <c r="B19" s="8">
        <v>3330</v>
      </c>
      <c r="C19" s="8">
        <v>2608</v>
      </c>
      <c r="D19" s="8">
        <v>2412</v>
      </c>
      <c r="E19" s="8">
        <v>2322</v>
      </c>
      <c r="F19" s="8">
        <v>2280</v>
      </c>
      <c r="G19" s="8">
        <v>2280</v>
      </c>
      <c r="H19" s="8">
        <v>2280</v>
      </c>
      <c r="I19" s="8">
        <v>2280</v>
      </c>
      <c r="J19" s="8">
        <v>2280</v>
      </c>
      <c r="K19" s="8">
        <v>2280</v>
      </c>
      <c r="L19" s="8">
        <v>2224</v>
      </c>
      <c r="M19" s="8">
        <v>2224</v>
      </c>
      <c r="N19" s="8">
        <v>2206</v>
      </c>
      <c r="O19" s="8">
        <v>24000</v>
      </c>
      <c r="P19" s="8">
        <f t="shared" si="0"/>
        <v>0.39267676767676768</v>
      </c>
    </row>
    <row r="20" spans="1:16" x14ac:dyDescent="0.4">
      <c r="A20" s="8" t="s">
        <v>22</v>
      </c>
      <c r="B20" s="8">
        <v>3197</v>
      </c>
      <c r="C20" s="8">
        <v>2897</v>
      </c>
      <c r="D20" s="8">
        <v>2682</v>
      </c>
      <c r="E20" s="8">
        <v>2414</v>
      </c>
      <c r="F20" s="8">
        <v>2339</v>
      </c>
      <c r="G20" s="8">
        <v>2330</v>
      </c>
      <c r="H20" s="8">
        <v>2092</v>
      </c>
      <c r="I20" s="8">
        <v>2022</v>
      </c>
      <c r="J20" s="8">
        <v>2009</v>
      </c>
      <c r="K20" s="8">
        <v>2009</v>
      </c>
      <c r="L20" s="8">
        <v>1934</v>
      </c>
      <c r="M20" s="8">
        <v>1861</v>
      </c>
      <c r="N20" s="8">
        <v>1861</v>
      </c>
      <c r="O20" s="8">
        <v>24000</v>
      </c>
      <c r="P20" s="8">
        <f t="shared" si="0"/>
        <v>0.17487373737373738</v>
      </c>
    </row>
    <row r="21" spans="1:16" x14ac:dyDescent="0.4">
      <c r="A21" s="8" t="s">
        <v>23</v>
      </c>
      <c r="B21" s="8">
        <v>3127</v>
      </c>
      <c r="C21" s="8">
        <v>2841</v>
      </c>
      <c r="D21" s="8">
        <v>2481</v>
      </c>
      <c r="E21" s="8">
        <v>2292</v>
      </c>
      <c r="F21" s="8">
        <v>2292</v>
      </c>
      <c r="G21" s="8">
        <v>2292</v>
      </c>
      <c r="H21" s="8">
        <v>2292</v>
      </c>
      <c r="I21" s="8">
        <v>2292</v>
      </c>
      <c r="J21" s="8">
        <v>2292</v>
      </c>
      <c r="K21" s="8">
        <v>2292</v>
      </c>
      <c r="L21" s="8">
        <v>2292</v>
      </c>
      <c r="M21" s="8">
        <v>2167</v>
      </c>
      <c r="N21" s="8">
        <v>2167</v>
      </c>
      <c r="O21" s="8">
        <v>24000</v>
      </c>
      <c r="P21" s="8">
        <f t="shared" si="0"/>
        <v>0.36805555555555558</v>
      </c>
    </row>
    <row r="22" spans="1:16" x14ac:dyDescent="0.4">
      <c r="A22" s="8" t="s">
        <v>24</v>
      </c>
      <c r="B22" s="8">
        <v>3176</v>
      </c>
      <c r="C22" s="8">
        <v>2771</v>
      </c>
      <c r="D22" s="8">
        <v>2523</v>
      </c>
      <c r="E22" s="8">
        <v>2318</v>
      </c>
      <c r="F22" s="8">
        <v>2257</v>
      </c>
      <c r="G22" s="8">
        <v>2253</v>
      </c>
      <c r="H22" s="8">
        <v>2253</v>
      </c>
      <c r="I22" s="8">
        <v>2253</v>
      </c>
      <c r="J22" s="8">
        <v>2253</v>
      </c>
      <c r="K22" s="8">
        <v>2209</v>
      </c>
      <c r="L22" s="8">
        <v>2165</v>
      </c>
      <c r="M22" s="8">
        <v>2119</v>
      </c>
      <c r="N22" s="8">
        <v>2119</v>
      </c>
      <c r="O22" s="8">
        <v>24000</v>
      </c>
      <c r="P22" s="8">
        <f t="shared" si="0"/>
        <v>0.33775252525252525</v>
      </c>
    </row>
    <row r="23" spans="1:16" x14ac:dyDescent="0.4">
      <c r="A23" s="8" t="s">
        <v>25</v>
      </c>
      <c r="B23" s="8">
        <v>3179</v>
      </c>
      <c r="C23" s="8">
        <v>2890</v>
      </c>
      <c r="D23" s="8">
        <v>2425</v>
      </c>
      <c r="E23" s="8">
        <v>2244</v>
      </c>
      <c r="F23" s="8">
        <v>2203</v>
      </c>
      <c r="G23" s="8">
        <v>2179</v>
      </c>
      <c r="H23" s="8">
        <v>2179</v>
      </c>
      <c r="I23" s="8">
        <v>2179</v>
      </c>
      <c r="J23" s="8">
        <v>2179</v>
      </c>
      <c r="K23" s="8">
        <v>2179</v>
      </c>
      <c r="L23" s="8">
        <v>2179</v>
      </c>
      <c r="M23" s="8">
        <v>2173</v>
      </c>
      <c r="N23" s="8">
        <v>1882</v>
      </c>
      <c r="O23" s="8">
        <v>24000</v>
      </c>
      <c r="P23" s="8">
        <f t="shared" si="0"/>
        <v>0.18813131313131312</v>
      </c>
    </row>
    <row r="24" spans="1:16" x14ac:dyDescent="0.4">
      <c r="A24" s="8" t="s">
        <v>26</v>
      </c>
      <c r="B24" s="8">
        <v>3440</v>
      </c>
      <c r="C24" s="8">
        <v>2845</v>
      </c>
      <c r="D24" s="8">
        <v>2459</v>
      </c>
      <c r="E24" s="8">
        <v>2274</v>
      </c>
      <c r="F24" s="8">
        <v>2257</v>
      </c>
      <c r="G24" s="8">
        <v>2257</v>
      </c>
      <c r="H24" s="8">
        <v>2257</v>
      </c>
      <c r="I24" s="8">
        <v>2257</v>
      </c>
      <c r="J24" s="8">
        <v>2257</v>
      </c>
      <c r="K24" s="8">
        <v>2257</v>
      </c>
      <c r="L24" s="8">
        <v>2257</v>
      </c>
      <c r="M24" s="8">
        <v>2174</v>
      </c>
      <c r="N24" s="8">
        <v>2034</v>
      </c>
      <c r="O24" s="8">
        <v>24000</v>
      </c>
      <c r="P24" s="8">
        <f t="shared" si="0"/>
        <v>0.28409090909090912</v>
      </c>
    </row>
    <row r="25" spans="1:16" x14ac:dyDescent="0.4">
      <c r="A25" s="8" t="s">
        <v>27</v>
      </c>
      <c r="B25" s="8">
        <v>3120</v>
      </c>
      <c r="C25" s="8">
        <v>2837</v>
      </c>
      <c r="D25" s="8">
        <v>2345</v>
      </c>
      <c r="E25" s="8">
        <v>2345</v>
      </c>
      <c r="F25" s="8">
        <v>2344</v>
      </c>
      <c r="G25" s="8">
        <v>2344</v>
      </c>
      <c r="H25" s="8">
        <v>2344</v>
      </c>
      <c r="I25" s="8">
        <v>2344</v>
      </c>
      <c r="J25" s="8">
        <v>2344</v>
      </c>
      <c r="K25" s="8">
        <v>2344</v>
      </c>
      <c r="L25" s="8">
        <v>2344</v>
      </c>
      <c r="M25" s="8">
        <v>2215</v>
      </c>
      <c r="N25" s="8">
        <v>2141</v>
      </c>
      <c r="O25" s="8">
        <v>24000</v>
      </c>
      <c r="P25" s="8">
        <f t="shared" si="0"/>
        <v>0.35164141414141414</v>
      </c>
    </row>
    <row r="26" spans="1:16" x14ac:dyDescent="0.4">
      <c r="A26" s="8" t="s">
        <v>28</v>
      </c>
      <c r="B26" s="8">
        <v>2964</v>
      </c>
      <c r="C26" s="8">
        <v>2922</v>
      </c>
      <c r="D26" s="8">
        <v>2795</v>
      </c>
      <c r="E26" s="8">
        <v>2696</v>
      </c>
      <c r="F26" s="8">
        <v>2575</v>
      </c>
      <c r="G26" s="8">
        <v>2575</v>
      </c>
      <c r="H26" s="8">
        <v>2575</v>
      </c>
      <c r="I26" s="8">
        <v>2575</v>
      </c>
      <c r="J26" s="8">
        <v>2514</v>
      </c>
      <c r="K26" s="8">
        <v>2514</v>
      </c>
      <c r="L26" s="8">
        <v>2514</v>
      </c>
      <c r="M26" s="8">
        <v>2514</v>
      </c>
      <c r="N26" s="8">
        <v>2394</v>
      </c>
      <c r="O26" s="8">
        <v>24000</v>
      </c>
      <c r="P26" s="8">
        <f t="shared" si="0"/>
        <v>0.51136363636363635</v>
      </c>
    </row>
    <row r="27" spans="1:16" x14ac:dyDescent="0.4">
      <c r="A27" s="8" t="s">
        <v>29</v>
      </c>
      <c r="B27" s="8">
        <v>3081</v>
      </c>
      <c r="C27" s="8">
        <v>2713</v>
      </c>
      <c r="D27" s="8">
        <v>2502</v>
      </c>
      <c r="E27" s="8">
        <v>2410</v>
      </c>
      <c r="F27" s="8">
        <v>2356</v>
      </c>
      <c r="G27" s="8">
        <v>2356</v>
      </c>
      <c r="H27" s="8">
        <v>2356</v>
      </c>
      <c r="I27" s="8">
        <v>2356</v>
      </c>
      <c r="J27" s="8">
        <v>2356</v>
      </c>
      <c r="K27" s="8">
        <v>2256</v>
      </c>
      <c r="L27" s="8">
        <v>2210</v>
      </c>
      <c r="M27" s="8">
        <v>2160</v>
      </c>
      <c r="N27" s="8">
        <v>2141</v>
      </c>
      <c r="O27" s="8">
        <v>24000</v>
      </c>
      <c r="P27" s="8">
        <f t="shared" si="0"/>
        <v>0.35164141414141414</v>
      </c>
    </row>
    <row r="28" spans="1:16" x14ac:dyDescent="0.4">
      <c r="A28" s="8" t="s">
        <v>30</v>
      </c>
      <c r="B28" s="8">
        <v>2977</v>
      </c>
      <c r="C28" s="8">
        <v>2576</v>
      </c>
      <c r="D28" s="8">
        <v>2323</v>
      </c>
      <c r="E28" s="8">
        <v>2222</v>
      </c>
      <c r="F28" s="8">
        <v>2222</v>
      </c>
      <c r="G28" s="8">
        <v>2222</v>
      </c>
      <c r="H28" s="8">
        <v>2065</v>
      </c>
      <c r="I28" s="8">
        <v>2065</v>
      </c>
      <c r="J28" s="8">
        <v>2028</v>
      </c>
      <c r="K28" s="8">
        <v>1922</v>
      </c>
      <c r="L28" s="8">
        <v>1907</v>
      </c>
      <c r="M28" s="8">
        <v>1877</v>
      </c>
      <c r="N28" s="8">
        <v>1853</v>
      </c>
      <c r="O28" s="8">
        <v>24000</v>
      </c>
      <c r="P28" s="8">
        <f t="shared" si="0"/>
        <v>0.16982323232323232</v>
      </c>
    </row>
    <row r="29" spans="1:16" x14ac:dyDescent="0.4">
      <c r="A29" s="8" t="s">
        <v>31</v>
      </c>
      <c r="B29" s="8">
        <v>3402</v>
      </c>
      <c r="C29" s="8">
        <v>2663</v>
      </c>
      <c r="D29" s="8">
        <v>2316</v>
      </c>
      <c r="E29" s="8">
        <v>2316</v>
      </c>
      <c r="F29" s="8">
        <v>2276</v>
      </c>
      <c r="G29" s="8">
        <v>2276</v>
      </c>
      <c r="H29" s="8">
        <v>2276</v>
      </c>
      <c r="I29" s="8">
        <v>2276</v>
      </c>
      <c r="J29" s="8">
        <v>2276</v>
      </c>
      <c r="K29" s="8">
        <v>2167</v>
      </c>
      <c r="L29" s="8">
        <v>2139</v>
      </c>
      <c r="M29" s="8">
        <v>2020</v>
      </c>
      <c r="N29" s="8">
        <v>2020</v>
      </c>
      <c r="O29" s="8">
        <v>24000</v>
      </c>
      <c r="P29" s="8">
        <f t="shared" si="0"/>
        <v>0.27525252525252525</v>
      </c>
    </row>
    <row r="30" spans="1:16" x14ac:dyDescent="0.4">
      <c r="A30" s="8" t="s">
        <v>32</v>
      </c>
      <c r="B30" s="8">
        <v>3103</v>
      </c>
      <c r="C30" s="8">
        <v>2845</v>
      </c>
      <c r="D30" s="8">
        <v>2558</v>
      </c>
      <c r="E30" s="8">
        <v>2316</v>
      </c>
      <c r="F30" s="8">
        <v>2315</v>
      </c>
      <c r="G30" s="8">
        <v>2288</v>
      </c>
      <c r="H30" s="8">
        <v>2288</v>
      </c>
      <c r="I30" s="8">
        <v>1982</v>
      </c>
      <c r="J30" s="8">
        <v>1957</v>
      </c>
      <c r="K30" s="8">
        <v>1929</v>
      </c>
      <c r="L30" s="8">
        <v>1909</v>
      </c>
      <c r="M30" s="8">
        <v>1828</v>
      </c>
      <c r="N30" s="8">
        <v>1804</v>
      </c>
      <c r="O30" s="8">
        <v>24000</v>
      </c>
      <c r="P30" s="8">
        <f t="shared" si="0"/>
        <v>0.1388888888888889</v>
      </c>
    </row>
    <row r="31" spans="1:16" x14ac:dyDescent="0.4">
      <c r="A31" s="8" t="s">
        <v>33</v>
      </c>
      <c r="B31" s="8">
        <v>3102</v>
      </c>
      <c r="C31" s="8">
        <v>2907</v>
      </c>
      <c r="D31" s="8">
        <v>2459</v>
      </c>
      <c r="E31" s="8">
        <v>2238</v>
      </c>
      <c r="F31" s="8">
        <v>2167</v>
      </c>
      <c r="G31" s="8">
        <v>2167</v>
      </c>
      <c r="H31" s="8">
        <v>2167</v>
      </c>
      <c r="I31" s="8">
        <v>2167</v>
      </c>
      <c r="J31" s="8">
        <v>2167</v>
      </c>
      <c r="K31" s="8">
        <v>2077</v>
      </c>
      <c r="L31" s="8">
        <v>2013</v>
      </c>
      <c r="M31" s="8">
        <v>1852</v>
      </c>
      <c r="N31" s="8">
        <v>1834</v>
      </c>
      <c r="O31" s="8">
        <v>24000</v>
      </c>
      <c r="P31" s="8">
        <f t="shared" si="0"/>
        <v>0.15782828282828282</v>
      </c>
    </row>
    <row r="32" spans="1:16" s="5" customFormat="1" x14ac:dyDescent="0.4">
      <c r="A32" s="5" t="s">
        <v>11</v>
      </c>
      <c r="B32" s="5">
        <f t="shared" ref="B32:O32" si="1">MEDIAN(B2:B31)</f>
        <v>3180.5</v>
      </c>
      <c r="C32" s="5">
        <f t="shared" si="1"/>
        <v>2839</v>
      </c>
      <c r="D32" s="5">
        <f t="shared" si="1"/>
        <v>2494</v>
      </c>
      <c r="E32" s="5">
        <f t="shared" si="1"/>
        <v>2324</v>
      </c>
      <c r="F32" s="5">
        <f t="shared" si="1"/>
        <v>2301</v>
      </c>
      <c r="G32" s="5">
        <f t="shared" si="1"/>
        <v>2278</v>
      </c>
      <c r="H32" s="5">
        <f t="shared" si="1"/>
        <v>2261.5</v>
      </c>
      <c r="I32" s="5">
        <f t="shared" si="1"/>
        <v>2255</v>
      </c>
      <c r="J32" s="5">
        <f t="shared" si="1"/>
        <v>2237</v>
      </c>
      <c r="K32" s="5">
        <f t="shared" si="1"/>
        <v>2195</v>
      </c>
      <c r="L32" s="5">
        <f t="shared" si="1"/>
        <v>2172</v>
      </c>
      <c r="M32" s="5">
        <f t="shared" si="1"/>
        <v>2093.5</v>
      </c>
      <c r="N32" s="6">
        <f t="shared" si="1"/>
        <v>2031.5</v>
      </c>
      <c r="O32" s="5">
        <f t="shared" si="1"/>
        <v>24000</v>
      </c>
      <c r="P32" s="8">
        <f t="shared" si="0"/>
        <v>0.28251262626262624</v>
      </c>
    </row>
    <row r="33" spans="1:21" x14ac:dyDescent="0.4">
      <c r="A33" s="8" t="s">
        <v>12</v>
      </c>
      <c r="B33" s="8">
        <f t="shared" ref="B33:O33" si="2">AVERAGE(B2:B31)</f>
        <v>3201.3666666666668</v>
      </c>
      <c r="C33" s="8">
        <f t="shared" si="2"/>
        <v>2820.9</v>
      </c>
      <c r="D33" s="8">
        <f t="shared" si="2"/>
        <v>2510.8666666666668</v>
      </c>
      <c r="E33" s="8">
        <f t="shared" si="2"/>
        <v>2364.7333333333331</v>
      </c>
      <c r="F33" s="8">
        <f t="shared" si="2"/>
        <v>2304.6</v>
      </c>
      <c r="G33" s="8">
        <f t="shared" si="2"/>
        <v>2273.6</v>
      </c>
      <c r="H33" s="8">
        <f t="shared" si="2"/>
        <v>2253.3333333333335</v>
      </c>
      <c r="I33" s="8">
        <f t="shared" si="2"/>
        <v>2238.5666666666666</v>
      </c>
      <c r="J33" s="8">
        <f t="shared" si="2"/>
        <v>2230.1333333333332</v>
      </c>
      <c r="K33" s="8">
        <f t="shared" si="2"/>
        <v>2191.1666666666665</v>
      </c>
      <c r="L33" s="8">
        <f t="shared" si="2"/>
        <v>2163.4666666666667</v>
      </c>
      <c r="M33" s="8">
        <f t="shared" si="2"/>
        <v>2105.4333333333334</v>
      </c>
      <c r="N33" s="7">
        <f t="shared" si="2"/>
        <v>2033.7333333333333</v>
      </c>
      <c r="O33" s="8">
        <f t="shared" si="2"/>
        <v>24000</v>
      </c>
      <c r="Q33" s="8">
        <f>QUARTILE(P2:P31,1)</f>
        <v>0.18434343434343436</v>
      </c>
      <c r="R33" s="8">
        <f>QUARTILE(P2:P31,0)</f>
        <v>0.11363636363636363</v>
      </c>
      <c r="S33" s="8">
        <f>QUARTILE(P2:P31,2)</f>
        <v>0.2825126262626263</v>
      </c>
      <c r="T33" s="8">
        <f>QUARTILE(P2:P31,4)</f>
        <v>0.51136363636363635</v>
      </c>
      <c r="U33" s="8">
        <f>QUARTILE(P2:P31,3)</f>
        <v>0.36205808080808083</v>
      </c>
    </row>
    <row r="34" spans="1:21" x14ac:dyDescent="0.4">
      <c r="N34" s="7">
        <f>_xlfn.STDEV.S(N2:N31)</f>
        <v>171.49000842179041</v>
      </c>
    </row>
    <row r="35" spans="1:21" x14ac:dyDescent="0.4">
      <c r="N35" s="7">
        <f>MAX(N2:N31)</f>
        <v>2394</v>
      </c>
    </row>
    <row r="36" spans="1:21" x14ac:dyDescent="0.4">
      <c r="N36" s="7">
        <f>MIN(N2:N31)</f>
        <v>1764</v>
      </c>
    </row>
    <row r="38" spans="1:21" x14ac:dyDescent="0.4">
      <c r="N38" s="9">
        <f>(N32-1584)/1584</f>
        <v>0.28251262626262624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9C8D2-AEC7-401C-9DE0-A0A7D81BEB36}">
  <dimension ref="A1:U38"/>
  <sheetViews>
    <sheetView topLeftCell="F1" workbookViewId="0">
      <selection activeCell="Q33" sqref="Q33:U33"/>
    </sheetView>
  </sheetViews>
  <sheetFormatPr defaultRowHeight="13.9" x14ac:dyDescent="0.4"/>
  <cols>
    <col min="1" max="13" width="9.06640625" style="8"/>
    <col min="14" max="14" width="9.265625" style="8" bestFit="1" customWidth="1"/>
    <col min="15" max="16384" width="9.06640625" style="8"/>
  </cols>
  <sheetData>
    <row r="1" spans="1:16" x14ac:dyDescent="0.4">
      <c r="A1" s="8" t="s">
        <v>38</v>
      </c>
      <c r="B1" s="8">
        <v>0</v>
      </c>
      <c r="C1" s="8">
        <v>2000</v>
      </c>
      <c r="D1" s="8">
        <v>4000</v>
      </c>
      <c r="E1" s="8">
        <v>6000</v>
      </c>
      <c r="F1" s="8">
        <v>8000</v>
      </c>
      <c r="G1" s="8">
        <v>10000</v>
      </c>
      <c r="H1" s="8">
        <v>12000</v>
      </c>
      <c r="I1" s="8">
        <v>14000</v>
      </c>
      <c r="J1" s="8">
        <v>16000</v>
      </c>
      <c r="K1" s="8">
        <v>18000</v>
      </c>
      <c r="L1" s="8">
        <v>20000</v>
      </c>
      <c r="M1" s="8">
        <v>22000</v>
      </c>
      <c r="N1" s="8">
        <v>24000</v>
      </c>
    </row>
    <row r="2" spans="1:16" x14ac:dyDescent="0.4">
      <c r="A2" s="8" t="s">
        <v>1</v>
      </c>
      <c r="B2" s="8">
        <v>3307</v>
      </c>
      <c r="C2" s="8">
        <v>2614</v>
      </c>
      <c r="D2" s="8">
        <v>2368</v>
      </c>
      <c r="E2" s="8">
        <v>2320</v>
      </c>
      <c r="F2" s="8">
        <v>2246</v>
      </c>
      <c r="G2" s="8">
        <v>2150</v>
      </c>
      <c r="H2" s="8">
        <v>2136</v>
      </c>
      <c r="I2" s="8">
        <v>2014</v>
      </c>
      <c r="J2" s="8">
        <v>2014</v>
      </c>
      <c r="K2" s="8">
        <v>2014</v>
      </c>
      <c r="L2" s="8">
        <v>2006</v>
      </c>
      <c r="M2" s="8">
        <v>1981</v>
      </c>
      <c r="N2" s="8">
        <v>1981</v>
      </c>
      <c r="O2" s="8">
        <v>24000</v>
      </c>
      <c r="P2" s="8">
        <f>(N2-1584)/1584</f>
        <v>0.25063131313131315</v>
      </c>
    </row>
    <row r="3" spans="1:16" x14ac:dyDescent="0.4">
      <c r="A3" s="8" t="s">
        <v>2</v>
      </c>
      <c r="B3" s="8">
        <v>3365</v>
      </c>
      <c r="C3" s="8">
        <v>2530</v>
      </c>
      <c r="D3" s="8">
        <v>2396</v>
      </c>
      <c r="E3" s="8">
        <v>2176</v>
      </c>
      <c r="F3" s="8">
        <v>2131</v>
      </c>
      <c r="G3" s="8">
        <v>2122</v>
      </c>
      <c r="H3" s="8">
        <v>2097</v>
      </c>
      <c r="I3" s="8">
        <v>2050</v>
      </c>
      <c r="J3" s="8">
        <v>2042</v>
      </c>
      <c r="K3" s="8">
        <v>2034</v>
      </c>
      <c r="L3" s="8">
        <v>2024</v>
      </c>
      <c r="M3" s="8">
        <v>2024</v>
      </c>
      <c r="N3" s="8">
        <v>2024</v>
      </c>
      <c r="O3" s="8">
        <v>24000</v>
      </c>
      <c r="P3" s="8">
        <f t="shared" ref="P3:P32" si="0">(N3-1584)/1584</f>
        <v>0.27777777777777779</v>
      </c>
    </row>
    <row r="4" spans="1:16" x14ac:dyDescent="0.4">
      <c r="A4" s="8" t="s">
        <v>3</v>
      </c>
      <c r="B4" s="8">
        <v>3258</v>
      </c>
      <c r="C4" s="8">
        <v>2448</v>
      </c>
      <c r="D4" s="8">
        <v>2398</v>
      </c>
      <c r="E4" s="8">
        <v>2334</v>
      </c>
      <c r="F4" s="8">
        <v>2225</v>
      </c>
      <c r="G4" s="8">
        <v>2223</v>
      </c>
      <c r="H4" s="8">
        <v>2223</v>
      </c>
      <c r="I4" s="8">
        <v>2199</v>
      </c>
      <c r="J4" s="8">
        <v>2126</v>
      </c>
      <c r="K4" s="8">
        <v>2126</v>
      </c>
      <c r="L4" s="8">
        <v>2079</v>
      </c>
      <c r="M4" s="8">
        <v>2079</v>
      </c>
      <c r="N4" s="8">
        <v>2079</v>
      </c>
      <c r="O4" s="8">
        <v>24000</v>
      </c>
      <c r="P4" s="8">
        <f t="shared" si="0"/>
        <v>0.3125</v>
      </c>
    </row>
    <row r="5" spans="1:16" x14ac:dyDescent="0.4">
      <c r="A5" s="8" t="s">
        <v>4</v>
      </c>
      <c r="B5" s="8">
        <v>3259</v>
      </c>
      <c r="C5" s="8">
        <v>2635</v>
      </c>
      <c r="D5" s="8">
        <v>2366</v>
      </c>
      <c r="E5" s="8">
        <v>2188</v>
      </c>
      <c r="F5" s="8">
        <v>2154</v>
      </c>
      <c r="G5" s="8">
        <v>2115</v>
      </c>
      <c r="H5" s="8">
        <v>2086</v>
      </c>
      <c r="I5" s="8">
        <v>2081</v>
      </c>
      <c r="J5" s="8">
        <v>2010</v>
      </c>
      <c r="K5" s="8">
        <v>2010</v>
      </c>
      <c r="L5" s="8">
        <v>2010</v>
      </c>
      <c r="M5" s="8">
        <v>1951</v>
      </c>
      <c r="N5" s="8">
        <v>1951</v>
      </c>
      <c r="O5" s="8">
        <v>24000</v>
      </c>
      <c r="P5" s="8">
        <f t="shared" si="0"/>
        <v>0.2316919191919192</v>
      </c>
    </row>
    <row r="6" spans="1:16" x14ac:dyDescent="0.4">
      <c r="A6" s="8" t="s">
        <v>5</v>
      </c>
      <c r="B6" s="8">
        <v>3333</v>
      </c>
      <c r="C6" s="8">
        <v>2516</v>
      </c>
      <c r="D6" s="8">
        <v>2323</v>
      </c>
      <c r="E6" s="8">
        <v>2239</v>
      </c>
      <c r="F6" s="8">
        <v>2233</v>
      </c>
      <c r="G6" s="8">
        <v>2157</v>
      </c>
      <c r="H6" s="8">
        <v>2141</v>
      </c>
      <c r="I6" s="8">
        <v>2128</v>
      </c>
      <c r="J6" s="8">
        <v>2128</v>
      </c>
      <c r="K6" s="8">
        <v>2128</v>
      </c>
      <c r="L6" s="8">
        <v>2092</v>
      </c>
      <c r="M6" s="8">
        <v>2092</v>
      </c>
      <c r="N6" s="8">
        <v>2088</v>
      </c>
      <c r="O6" s="8">
        <v>24000</v>
      </c>
      <c r="P6" s="8">
        <f t="shared" si="0"/>
        <v>0.31818181818181818</v>
      </c>
    </row>
    <row r="7" spans="1:16" x14ac:dyDescent="0.4">
      <c r="A7" s="8" t="s">
        <v>6</v>
      </c>
      <c r="B7" s="8">
        <v>3412</v>
      </c>
      <c r="C7" s="8">
        <v>2414</v>
      </c>
      <c r="D7" s="8">
        <v>2267</v>
      </c>
      <c r="E7" s="8">
        <v>2188</v>
      </c>
      <c r="F7" s="8">
        <v>2173</v>
      </c>
      <c r="G7" s="8">
        <v>2173</v>
      </c>
      <c r="H7" s="8">
        <v>2136</v>
      </c>
      <c r="I7" s="8">
        <v>2103</v>
      </c>
      <c r="J7" s="8">
        <v>2086</v>
      </c>
      <c r="K7" s="8">
        <v>2086</v>
      </c>
      <c r="L7" s="8">
        <v>2070</v>
      </c>
      <c r="M7" s="8">
        <v>2070</v>
      </c>
      <c r="N7" s="8">
        <v>2065</v>
      </c>
      <c r="O7" s="8">
        <v>24000</v>
      </c>
      <c r="P7" s="8">
        <f t="shared" si="0"/>
        <v>0.30366161616161619</v>
      </c>
    </row>
    <row r="8" spans="1:16" x14ac:dyDescent="0.4">
      <c r="A8" s="8" t="s">
        <v>7</v>
      </c>
      <c r="B8" s="8">
        <v>3450</v>
      </c>
      <c r="C8" s="8">
        <v>2679</v>
      </c>
      <c r="D8" s="8">
        <v>2500</v>
      </c>
      <c r="E8" s="8">
        <v>2326</v>
      </c>
      <c r="F8" s="8">
        <v>2203</v>
      </c>
      <c r="G8" s="8">
        <v>2125</v>
      </c>
      <c r="H8" s="8">
        <v>2118</v>
      </c>
      <c r="I8" s="8">
        <v>2091</v>
      </c>
      <c r="J8" s="8">
        <v>2064</v>
      </c>
      <c r="K8" s="8">
        <v>2029</v>
      </c>
      <c r="L8" s="8">
        <v>2029</v>
      </c>
      <c r="M8" s="8">
        <v>2029</v>
      </c>
      <c r="N8" s="8">
        <v>2006</v>
      </c>
      <c r="O8" s="8">
        <v>24000</v>
      </c>
      <c r="P8" s="8">
        <f t="shared" si="0"/>
        <v>0.26641414141414144</v>
      </c>
    </row>
    <row r="9" spans="1:16" x14ac:dyDescent="0.4">
      <c r="A9" s="8" t="s">
        <v>8</v>
      </c>
      <c r="B9" s="8">
        <v>3216</v>
      </c>
      <c r="C9" s="8">
        <v>2439</v>
      </c>
      <c r="D9" s="8">
        <v>2330</v>
      </c>
      <c r="E9" s="8">
        <v>2271</v>
      </c>
      <c r="F9" s="8">
        <v>2118</v>
      </c>
      <c r="G9" s="8">
        <v>2104</v>
      </c>
      <c r="H9" s="8">
        <v>2088</v>
      </c>
      <c r="I9" s="8">
        <v>2053</v>
      </c>
      <c r="J9" s="8">
        <v>2027</v>
      </c>
      <c r="K9" s="8">
        <v>1991</v>
      </c>
      <c r="L9" s="8">
        <v>1986</v>
      </c>
      <c r="M9" s="8">
        <v>1986</v>
      </c>
      <c r="N9" s="8">
        <v>1964</v>
      </c>
      <c r="O9" s="8">
        <v>24000</v>
      </c>
      <c r="P9" s="8">
        <f t="shared" si="0"/>
        <v>0.23989898989898989</v>
      </c>
    </row>
    <row r="10" spans="1:16" x14ac:dyDescent="0.4">
      <c r="A10" s="8" t="s">
        <v>9</v>
      </c>
      <c r="B10" s="8">
        <v>3332</v>
      </c>
      <c r="C10" s="8">
        <v>2653</v>
      </c>
      <c r="D10" s="8">
        <v>2445</v>
      </c>
      <c r="E10" s="8">
        <v>2270</v>
      </c>
      <c r="F10" s="8">
        <v>2229</v>
      </c>
      <c r="G10" s="8">
        <v>2127</v>
      </c>
      <c r="H10" s="8">
        <v>2127</v>
      </c>
      <c r="I10" s="8">
        <v>2127</v>
      </c>
      <c r="J10" s="8">
        <v>2127</v>
      </c>
      <c r="K10" s="8">
        <v>2066</v>
      </c>
      <c r="L10" s="8">
        <v>2027</v>
      </c>
      <c r="M10" s="8">
        <v>2027</v>
      </c>
      <c r="N10" s="8">
        <v>2027</v>
      </c>
      <c r="O10" s="8">
        <v>24000</v>
      </c>
      <c r="P10" s="8">
        <f t="shared" si="0"/>
        <v>0.27967171717171718</v>
      </c>
    </row>
    <row r="11" spans="1:16" x14ac:dyDescent="0.4">
      <c r="A11" s="8" t="s">
        <v>10</v>
      </c>
      <c r="B11" s="8">
        <v>3356</v>
      </c>
      <c r="C11" s="8">
        <v>2439</v>
      </c>
      <c r="D11" s="8">
        <v>2234</v>
      </c>
      <c r="E11" s="8">
        <v>2170</v>
      </c>
      <c r="F11" s="8">
        <v>2093</v>
      </c>
      <c r="G11" s="8">
        <v>2073</v>
      </c>
      <c r="H11" s="8">
        <v>2066</v>
      </c>
      <c r="I11" s="8">
        <v>2004</v>
      </c>
      <c r="J11" s="8">
        <v>2004</v>
      </c>
      <c r="K11" s="8">
        <v>2004</v>
      </c>
      <c r="L11" s="8">
        <v>1973</v>
      </c>
      <c r="M11" s="8">
        <v>1973</v>
      </c>
      <c r="N11" s="8">
        <v>1933</v>
      </c>
      <c r="O11" s="8">
        <v>24000</v>
      </c>
      <c r="P11" s="8">
        <f t="shared" si="0"/>
        <v>0.22032828282828282</v>
      </c>
    </row>
    <row r="12" spans="1:16" x14ac:dyDescent="0.4">
      <c r="A12" s="8" t="s">
        <v>14</v>
      </c>
      <c r="B12" s="8">
        <v>3102</v>
      </c>
      <c r="C12" s="8">
        <v>2468</v>
      </c>
      <c r="D12" s="8">
        <v>2311</v>
      </c>
      <c r="E12" s="8">
        <v>2150</v>
      </c>
      <c r="F12" s="8">
        <v>2144</v>
      </c>
      <c r="G12" s="8">
        <v>2103</v>
      </c>
      <c r="H12" s="8">
        <v>2088</v>
      </c>
      <c r="I12" s="8">
        <v>2053</v>
      </c>
      <c r="J12" s="8">
        <v>2031</v>
      </c>
      <c r="K12" s="8">
        <v>2024</v>
      </c>
      <c r="L12" s="8">
        <v>2024</v>
      </c>
      <c r="M12" s="8">
        <v>1998</v>
      </c>
      <c r="N12" s="8">
        <v>1998</v>
      </c>
      <c r="O12" s="8">
        <v>24000</v>
      </c>
      <c r="P12" s="8">
        <f t="shared" si="0"/>
        <v>0.26136363636363635</v>
      </c>
    </row>
    <row r="13" spans="1:16" x14ac:dyDescent="0.4">
      <c r="A13" s="8" t="s">
        <v>15</v>
      </c>
      <c r="B13" s="8">
        <v>3203</v>
      </c>
      <c r="C13" s="8">
        <v>2445</v>
      </c>
      <c r="D13" s="8">
        <v>2335</v>
      </c>
      <c r="E13" s="8">
        <v>2205</v>
      </c>
      <c r="F13" s="8">
        <v>2204</v>
      </c>
      <c r="G13" s="8">
        <v>2094</v>
      </c>
      <c r="H13" s="8">
        <v>2081</v>
      </c>
      <c r="I13" s="8">
        <v>2068</v>
      </c>
      <c r="J13" s="8">
        <v>2068</v>
      </c>
      <c r="K13" s="8">
        <v>2062</v>
      </c>
      <c r="L13" s="8">
        <v>2014</v>
      </c>
      <c r="M13" s="8">
        <v>2014</v>
      </c>
      <c r="N13" s="8">
        <v>2014</v>
      </c>
      <c r="O13" s="8">
        <v>24000</v>
      </c>
      <c r="P13" s="8">
        <f t="shared" si="0"/>
        <v>0.27146464646464646</v>
      </c>
    </row>
    <row r="14" spans="1:16" x14ac:dyDescent="0.4">
      <c r="A14" s="8" t="s">
        <v>16</v>
      </c>
      <c r="B14" s="8">
        <v>3142</v>
      </c>
      <c r="C14" s="8">
        <v>2554</v>
      </c>
      <c r="D14" s="8">
        <v>2334</v>
      </c>
      <c r="E14" s="8">
        <v>2269</v>
      </c>
      <c r="F14" s="8">
        <v>2058</v>
      </c>
      <c r="G14" s="8">
        <v>2058</v>
      </c>
      <c r="H14" s="8">
        <v>2053</v>
      </c>
      <c r="I14" s="8">
        <v>2053</v>
      </c>
      <c r="J14" s="8">
        <v>2053</v>
      </c>
      <c r="K14" s="8">
        <v>2053</v>
      </c>
      <c r="L14" s="8">
        <v>2033</v>
      </c>
      <c r="M14" s="8">
        <v>2010</v>
      </c>
      <c r="N14" s="8">
        <v>2000</v>
      </c>
      <c r="O14" s="8">
        <v>24000</v>
      </c>
      <c r="P14" s="8">
        <f t="shared" si="0"/>
        <v>0.26262626262626265</v>
      </c>
    </row>
    <row r="15" spans="1:16" x14ac:dyDescent="0.4">
      <c r="A15" s="8" t="s">
        <v>17</v>
      </c>
      <c r="B15" s="8">
        <v>3410</v>
      </c>
      <c r="C15" s="8">
        <v>2576</v>
      </c>
      <c r="D15" s="8">
        <v>2374</v>
      </c>
      <c r="E15" s="8">
        <v>2292</v>
      </c>
      <c r="F15" s="8">
        <v>2216</v>
      </c>
      <c r="G15" s="8">
        <v>2191</v>
      </c>
      <c r="H15" s="8">
        <v>2082</v>
      </c>
      <c r="I15" s="8">
        <v>2082</v>
      </c>
      <c r="J15" s="8">
        <v>2082</v>
      </c>
      <c r="K15" s="8">
        <v>2063</v>
      </c>
      <c r="L15" s="8">
        <v>2063</v>
      </c>
      <c r="M15" s="8">
        <v>2032</v>
      </c>
      <c r="N15" s="8">
        <v>2032</v>
      </c>
      <c r="O15" s="8">
        <v>24000</v>
      </c>
      <c r="P15" s="8">
        <f t="shared" si="0"/>
        <v>0.28282828282828282</v>
      </c>
    </row>
    <row r="16" spans="1:16" x14ac:dyDescent="0.4">
      <c r="A16" s="8" t="s">
        <v>18</v>
      </c>
      <c r="B16" s="8">
        <v>3257</v>
      </c>
      <c r="C16" s="8">
        <v>2506</v>
      </c>
      <c r="D16" s="8">
        <v>2309</v>
      </c>
      <c r="E16" s="8">
        <v>2147</v>
      </c>
      <c r="F16" s="8">
        <v>2147</v>
      </c>
      <c r="G16" s="8">
        <v>2041</v>
      </c>
      <c r="H16" s="8">
        <v>2036</v>
      </c>
      <c r="I16" s="8">
        <v>2003</v>
      </c>
      <c r="J16" s="8">
        <v>1996</v>
      </c>
      <c r="K16" s="8">
        <v>1996</v>
      </c>
      <c r="L16" s="8">
        <v>1956</v>
      </c>
      <c r="M16" s="8">
        <v>1877</v>
      </c>
      <c r="N16" s="8">
        <v>1877</v>
      </c>
      <c r="O16" s="8">
        <v>24000</v>
      </c>
      <c r="P16" s="8">
        <f t="shared" si="0"/>
        <v>0.18497474747474749</v>
      </c>
    </row>
    <row r="17" spans="1:16" x14ac:dyDescent="0.4">
      <c r="A17" s="8" t="s">
        <v>19</v>
      </c>
      <c r="B17" s="8">
        <v>3339</v>
      </c>
      <c r="C17" s="8">
        <v>2493</v>
      </c>
      <c r="D17" s="8">
        <v>2349</v>
      </c>
      <c r="E17" s="8">
        <v>2213</v>
      </c>
      <c r="F17" s="8">
        <v>2173</v>
      </c>
      <c r="G17" s="8">
        <v>2112</v>
      </c>
      <c r="H17" s="8">
        <v>2100</v>
      </c>
      <c r="I17" s="8">
        <v>2100</v>
      </c>
      <c r="J17" s="8">
        <v>2098</v>
      </c>
      <c r="K17" s="8">
        <v>2072</v>
      </c>
      <c r="L17" s="8">
        <v>2065</v>
      </c>
      <c r="M17" s="8">
        <v>2052</v>
      </c>
      <c r="N17" s="8">
        <v>2045</v>
      </c>
      <c r="O17" s="8">
        <v>24000</v>
      </c>
      <c r="P17" s="8">
        <f t="shared" si="0"/>
        <v>0.29103535353535354</v>
      </c>
    </row>
    <row r="18" spans="1:16" x14ac:dyDescent="0.4">
      <c r="A18" s="8" t="s">
        <v>20</v>
      </c>
      <c r="B18" s="8">
        <v>3431</v>
      </c>
      <c r="C18" s="8">
        <v>2557</v>
      </c>
      <c r="D18" s="8">
        <v>2351</v>
      </c>
      <c r="E18" s="8">
        <v>2296</v>
      </c>
      <c r="F18" s="8">
        <v>2234</v>
      </c>
      <c r="G18" s="8">
        <v>2227</v>
      </c>
      <c r="H18" s="8">
        <v>2187</v>
      </c>
      <c r="I18" s="8">
        <v>2154</v>
      </c>
      <c r="J18" s="8">
        <v>2154</v>
      </c>
      <c r="K18" s="8">
        <v>2148</v>
      </c>
      <c r="L18" s="8">
        <v>2122</v>
      </c>
      <c r="M18" s="8">
        <v>2115</v>
      </c>
      <c r="N18" s="8">
        <v>2115</v>
      </c>
      <c r="O18" s="8">
        <v>24000</v>
      </c>
      <c r="P18" s="8">
        <f t="shared" si="0"/>
        <v>0.33522727272727271</v>
      </c>
    </row>
    <row r="19" spans="1:16" x14ac:dyDescent="0.4">
      <c r="A19" s="8" t="s">
        <v>21</v>
      </c>
      <c r="B19" s="8">
        <v>3509</v>
      </c>
      <c r="C19" s="8">
        <v>2494</v>
      </c>
      <c r="D19" s="8">
        <v>2410</v>
      </c>
      <c r="E19" s="8">
        <v>2275</v>
      </c>
      <c r="F19" s="8">
        <v>2192</v>
      </c>
      <c r="G19" s="8">
        <v>2139</v>
      </c>
      <c r="H19" s="8">
        <v>2139</v>
      </c>
      <c r="I19" s="8">
        <v>2060</v>
      </c>
      <c r="J19" s="8">
        <v>2060</v>
      </c>
      <c r="K19" s="8">
        <v>2060</v>
      </c>
      <c r="L19" s="8">
        <v>2060</v>
      </c>
      <c r="M19" s="8">
        <v>2049</v>
      </c>
      <c r="N19" s="8">
        <v>2049</v>
      </c>
      <c r="O19" s="8">
        <v>24000</v>
      </c>
      <c r="P19" s="8">
        <f t="shared" si="0"/>
        <v>0.29356060606060608</v>
      </c>
    </row>
    <row r="20" spans="1:16" x14ac:dyDescent="0.4">
      <c r="A20" s="8" t="s">
        <v>22</v>
      </c>
      <c r="B20" s="8">
        <v>3179</v>
      </c>
      <c r="C20" s="8">
        <v>2420</v>
      </c>
      <c r="D20" s="8">
        <v>2306</v>
      </c>
      <c r="E20" s="8">
        <v>2235</v>
      </c>
      <c r="F20" s="8">
        <v>2170</v>
      </c>
      <c r="G20" s="8">
        <v>2148</v>
      </c>
      <c r="H20" s="8">
        <v>2144</v>
      </c>
      <c r="I20" s="8">
        <v>2031</v>
      </c>
      <c r="J20" s="8">
        <v>2031</v>
      </c>
      <c r="K20" s="8">
        <v>2031</v>
      </c>
      <c r="L20" s="8">
        <v>2031</v>
      </c>
      <c r="M20" s="8">
        <v>2031</v>
      </c>
      <c r="N20" s="8">
        <v>2031</v>
      </c>
      <c r="O20" s="8">
        <v>24000</v>
      </c>
      <c r="P20" s="8">
        <f t="shared" si="0"/>
        <v>0.28219696969696972</v>
      </c>
    </row>
    <row r="21" spans="1:16" x14ac:dyDescent="0.4">
      <c r="A21" s="8" t="s">
        <v>23</v>
      </c>
      <c r="B21" s="8">
        <v>3241</v>
      </c>
      <c r="C21" s="8">
        <v>2585</v>
      </c>
      <c r="D21" s="8">
        <v>2392</v>
      </c>
      <c r="E21" s="8">
        <v>2215</v>
      </c>
      <c r="F21" s="8">
        <v>2155</v>
      </c>
      <c r="G21" s="8">
        <v>2155</v>
      </c>
      <c r="H21" s="8">
        <v>2127</v>
      </c>
      <c r="I21" s="8">
        <v>2122</v>
      </c>
      <c r="J21" s="8">
        <v>2055</v>
      </c>
      <c r="K21" s="8">
        <v>2031</v>
      </c>
      <c r="L21" s="8">
        <v>2031</v>
      </c>
      <c r="M21" s="8">
        <v>2031</v>
      </c>
      <c r="N21" s="8">
        <v>2031</v>
      </c>
      <c r="O21" s="8">
        <v>24000</v>
      </c>
      <c r="P21" s="8">
        <f t="shared" si="0"/>
        <v>0.28219696969696972</v>
      </c>
    </row>
    <row r="22" spans="1:16" x14ac:dyDescent="0.4">
      <c r="A22" s="8" t="s">
        <v>24</v>
      </c>
      <c r="B22" s="8">
        <v>3416</v>
      </c>
      <c r="C22" s="8">
        <v>2607</v>
      </c>
      <c r="D22" s="8">
        <v>2436</v>
      </c>
      <c r="E22" s="8">
        <v>2298</v>
      </c>
      <c r="F22" s="8">
        <v>2198</v>
      </c>
      <c r="G22" s="8">
        <v>2173</v>
      </c>
      <c r="H22" s="8">
        <v>2123</v>
      </c>
      <c r="I22" s="8">
        <v>2123</v>
      </c>
      <c r="J22" s="8">
        <v>2123</v>
      </c>
      <c r="K22" s="8">
        <v>2100</v>
      </c>
      <c r="L22" s="8">
        <v>2088</v>
      </c>
      <c r="M22" s="8">
        <v>2088</v>
      </c>
      <c r="N22" s="8">
        <v>2088</v>
      </c>
      <c r="O22" s="8">
        <v>24000</v>
      </c>
      <c r="P22" s="8">
        <f t="shared" si="0"/>
        <v>0.31818181818181818</v>
      </c>
    </row>
    <row r="23" spans="1:16" x14ac:dyDescent="0.4">
      <c r="A23" s="8" t="s">
        <v>25</v>
      </c>
      <c r="B23" s="8">
        <v>3324</v>
      </c>
      <c r="C23" s="8">
        <v>2675</v>
      </c>
      <c r="D23" s="8">
        <v>2391</v>
      </c>
      <c r="E23" s="8">
        <v>2275</v>
      </c>
      <c r="F23" s="8">
        <v>2172</v>
      </c>
      <c r="G23" s="8">
        <v>2172</v>
      </c>
      <c r="H23" s="8">
        <v>2125</v>
      </c>
      <c r="I23" s="8">
        <v>2105</v>
      </c>
      <c r="J23" s="8">
        <v>2094</v>
      </c>
      <c r="K23" s="8">
        <v>2072</v>
      </c>
      <c r="L23" s="8">
        <v>2056</v>
      </c>
      <c r="M23" s="8">
        <v>2056</v>
      </c>
      <c r="N23" s="8">
        <v>2056</v>
      </c>
      <c r="O23" s="8">
        <v>24000</v>
      </c>
      <c r="P23" s="8">
        <f t="shared" si="0"/>
        <v>0.29797979797979796</v>
      </c>
    </row>
    <row r="24" spans="1:16" x14ac:dyDescent="0.4">
      <c r="A24" s="8" t="s">
        <v>26</v>
      </c>
      <c r="B24" s="8">
        <v>3300</v>
      </c>
      <c r="C24" s="8">
        <v>2637</v>
      </c>
      <c r="D24" s="8">
        <v>2387</v>
      </c>
      <c r="E24" s="8">
        <v>2317</v>
      </c>
      <c r="F24" s="8">
        <v>2179</v>
      </c>
      <c r="G24" s="8">
        <v>2096</v>
      </c>
      <c r="H24" s="8">
        <v>2096</v>
      </c>
      <c r="I24" s="8">
        <v>2086</v>
      </c>
      <c r="J24" s="8">
        <v>2024</v>
      </c>
      <c r="K24" s="8">
        <v>2024</v>
      </c>
      <c r="L24" s="8">
        <v>2024</v>
      </c>
      <c r="M24" s="8">
        <v>2024</v>
      </c>
      <c r="N24" s="8">
        <v>2010</v>
      </c>
      <c r="O24" s="8">
        <v>24000</v>
      </c>
      <c r="P24" s="8">
        <f t="shared" si="0"/>
        <v>0.26893939393939392</v>
      </c>
    </row>
    <row r="25" spans="1:16" x14ac:dyDescent="0.4">
      <c r="A25" s="8" t="s">
        <v>27</v>
      </c>
      <c r="B25" s="8">
        <v>3349</v>
      </c>
      <c r="C25" s="8">
        <v>2697</v>
      </c>
      <c r="D25" s="8">
        <v>2463</v>
      </c>
      <c r="E25" s="8">
        <v>2360</v>
      </c>
      <c r="F25" s="8">
        <v>2216</v>
      </c>
      <c r="G25" s="8">
        <v>2209</v>
      </c>
      <c r="H25" s="8">
        <v>2139</v>
      </c>
      <c r="I25" s="8">
        <v>2095</v>
      </c>
      <c r="J25" s="8">
        <v>2083</v>
      </c>
      <c r="K25" s="8">
        <v>2083</v>
      </c>
      <c r="L25" s="8">
        <v>2083</v>
      </c>
      <c r="M25" s="8">
        <v>2083</v>
      </c>
      <c r="N25" s="8">
        <v>2073</v>
      </c>
      <c r="O25" s="8">
        <v>24000</v>
      </c>
      <c r="P25" s="8">
        <f t="shared" si="0"/>
        <v>0.30871212121212122</v>
      </c>
    </row>
    <row r="26" spans="1:16" x14ac:dyDescent="0.4">
      <c r="A26" s="8" t="s">
        <v>28</v>
      </c>
      <c r="B26" s="8">
        <v>3094</v>
      </c>
      <c r="C26" s="8">
        <v>2445</v>
      </c>
      <c r="D26" s="8">
        <v>2368</v>
      </c>
      <c r="E26" s="8">
        <v>2255</v>
      </c>
      <c r="F26" s="8">
        <v>2255</v>
      </c>
      <c r="G26" s="8">
        <v>2245</v>
      </c>
      <c r="H26" s="8">
        <v>2197</v>
      </c>
      <c r="I26" s="8">
        <v>2167</v>
      </c>
      <c r="J26" s="8">
        <v>2097</v>
      </c>
      <c r="K26" s="8">
        <v>2097</v>
      </c>
      <c r="L26" s="8">
        <v>2097</v>
      </c>
      <c r="M26" s="8">
        <v>2042</v>
      </c>
      <c r="N26" s="8">
        <v>2026</v>
      </c>
      <c r="O26" s="8">
        <v>24000</v>
      </c>
      <c r="P26" s="8">
        <f t="shared" si="0"/>
        <v>0.27904040404040403</v>
      </c>
    </row>
    <row r="27" spans="1:16" x14ac:dyDescent="0.4">
      <c r="A27" s="8" t="s">
        <v>29</v>
      </c>
      <c r="B27" s="8">
        <v>3357</v>
      </c>
      <c r="C27" s="8">
        <v>2499</v>
      </c>
      <c r="D27" s="8">
        <v>2334</v>
      </c>
      <c r="E27" s="8">
        <v>2189</v>
      </c>
      <c r="F27" s="8">
        <v>2184</v>
      </c>
      <c r="G27" s="8">
        <v>2184</v>
      </c>
      <c r="H27" s="8">
        <v>2179</v>
      </c>
      <c r="I27" s="8">
        <v>2135</v>
      </c>
      <c r="J27" s="8">
        <v>2114</v>
      </c>
      <c r="K27" s="8">
        <v>2109</v>
      </c>
      <c r="L27" s="8">
        <v>2085</v>
      </c>
      <c r="M27" s="8">
        <v>2080</v>
      </c>
      <c r="N27" s="8">
        <v>2080</v>
      </c>
      <c r="O27" s="8">
        <v>24000</v>
      </c>
      <c r="P27" s="8">
        <f t="shared" si="0"/>
        <v>0.31313131313131315</v>
      </c>
    </row>
    <row r="28" spans="1:16" x14ac:dyDescent="0.4">
      <c r="A28" s="8" t="s">
        <v>30</v>
      </c>
      <c r="B28" s="8">
        <v>3189</v>
      </c>
      <c r="C28" s="8">
        <v>2485</v>
      </c>
      <c r="D28" s="8">
        <v>2336</v>
      </c>
      <c r="E28" s="8">
        <v>2244</v>
      </c>
      <c r="F28" s="8">
        <v>2208</v>
      </c>
      <c r="G28" s="8">
        <v>2157</v>
      </c>
      <c r="H28" s="8">
        <v>2127</v>
      </c>
      <c r="I28" s="8">
        <v>2087</v>
      </c>
      <c r="J28" s="8">
        <v>2065</v>
      </c>
      <c r="K28" s="8">
        <v>2031</v>
      </c>
      <c r="L28" s="8">
        <v>2025</v>
      </c>
      <c r="M28" s="8">
        <v>2022</v>
      </c>
      <c r="N28" s="8">
        <v>2022</v>
      </c>
      <c r="O28" s="8">
        <v>24000</v>
      </c>
      <c r="P28" s="8">
        <f t="shared" si="0"/>
        <v>0.27651515151515149</v>
      </c>
    </row>
    <row r="29" spans="1:16" x14ac:dyDescent="0.4">
      <c r="A29" s="8" t="s">
        <v>31</v>
      </c>
      <c r="B29" s="8">
        <v>3281</v>
      </c>
      <c r="C29" s="8">
        <v>2671</v>
      </c>
      <c r="D29" s="8">
        <v>2488</v>
      </c>
      <c r="E29" s="8">
        <v>2326</v>
      </c>
      <c r="F29" s="8">
        <v>2240</v>
      </c>
      <c r="G29" s="8">
        <v>2240</v>
      </c>
      <c r="H29" s="8">
        <v>2192</v>
      </c>
      <c r="I29" s="8">
        <v>2161</v>
      </c>
      <c r="J29" s="8">
        <v>2146</v>
      </c>
      <c r="K29" s="8">
        <v>2117</v>
      </c>
      <c r="L29" s="8">
        <v>2117</v>
      </c>
      <c r="M29" s="8">
        <v>2117</v>
      </c>
      <c r="N29" s="8">
        <v>2098</v>
      </c>
      <c r="O29" s="8">
        <v>24000</v>
      </c>
      <c r="P29" s="8">
        <f t="shared" si="0"/>
        <v>0.3244949494949495</v>
      </c>
    </row>
    <row r="30" spans="1:16" x14ac:dyDescent="0.4">
      <c r="A30" s="8" t="s">
        <v>32</v>
      </c>
      <c r="B30" s="8">
        <v>3302</v>
      </c>
      <c r="C30" s="8">
        <v>2406</v>
      </c>
      <c r="D30" s="8">
        <v>2397</v>
      </c>
      <c r="E30" s="8">
        <v>2267</v>
      </c>
      <c r="F30" s="8">
        <v>2254</v>
      </c>
      <c r="G30" s="8">
        <v>2199</v>
      </c>
      <c r="H30" s="8">
        <v>2174</v>
      </c>
      <c r="I30" s="8">
        <v>2152</v>
      </c>
      <c r="J30" s="8">
        <v>2094</v>
      </c>
      <c r="K30" s="8">
        <v>2059</v>
      </c>
      <c r="L30" s="8">
        <v>2055</v>
      </c>
      <c r="M30" s="8">
        <v>2055</v>
      </c>
      <c r="N30" s="8">
        <v>2055</v>
      </c>
      <c r="O30" s="8">
        <v>24000</v>
      </c>
      <c r="P30" s="8">
        <f t="shared" si="0"/>
        <v>0.29734848484848486</v>
      </c>
    </row>
    <row r="31" spans="1:16" x14ac:dyDescent="0.4">
      <c r="A31" s="8" t="s">
        <v>33</v>
      </c>
      <c r="B31" s="8">
        <v>3405</v>
      </c>
      <c r="C31" s="8">
        <v>2562</v>
      </c>
      <c r="D31" s="8">
        <v>2272</v>
      </c>
      <c r="E31" s="8">
        <v>2170</v>
      </c>
      <c r="F31" s="8">
        <v>2093</v>
      </c>
      <c r="G31" s="8">
        <v>2080</v>
      </c>
      <c r="H31" s="8">
        <v>2058</v>
      </c>
      <c r="I31" s="8">
        <v>2007</v>
      </c>
      <c r="J31" s="8">
        <v>1976</v>
      </c>
      <c r="K31" s="8">
        <v>1975</v>
      </c>
      <c r="L31" s="8">
        <v>1939</v>
      </c>
      <c r="M31" s="8">
        <v>1907</v>
      </c>
      <c r="N31" s="8">
        <v>1883</v>
      </c>
      <c r="O31" s="8">
        <v>24000</v>
      </c>
      <c r="P31" s="8">
        <f t="shared" si="0"/>
        <v>0.18876262626262627</v>
      </c>
    </row>
    <row r="32" spans="1:16" s="5" customFormat="1" x14ac:dyDescent="0.4">
      <c r="A32" s="5" t="s">
        <v>11</v>
      </c>
      <c r="B32" s="5">
        <f t="shared" ref="B32:O32" si="1">MEDIAN(B2:B31)</f>
        <v>3315.5</v>
      </c>
      <c r="C32" s="5">
        <f t="shared" si="1"/>
        <v>2523</v>
      </c>
      <c r="D32" s="5">
        <f t="shared" si="1"/>
        <v>2367</v>
      </c>
      <c r="E32" s="5">
        <f t="shared" si="1"/>
        <v>2261</v>
      </c>
      <c r="F32" s="5">
        <f t="shared" si="1"/>
        <v>2188</v>
      </c>
      <c r="G32" s="5">
        <f t="shared" si="1"/>
        <v>2149</v>
      </c>
      <c r="H32" s="5">
        <f t="shared" si="1"/>
        <v>2126</v>
      </c>
      <c r="I32" s="5">
        <f t="shared" si="1"/>
        <v>2089</v>
      </c>
      <c r="J32" s="5">
        <f t="shared" si="1"/>
        <v>2066.5</v>
      </c>
      <c r="K32" s="5">
        <f t="shared" si="1"/>
        <v>2059.5</v>
      </c>
      <c r="L32" s="5">
        <f t="shared" si="1"/>
        <v>2032</v>
      </c>
      <c r="M32" s="5">
        <f t="shared" si="1"/>
        <v>2031</v>
      </c>
      <c r="N32" s="6">
        <f t="shared" si="1"/>
        <v>2029</v>
      </c>
      <c r="O32" s="5">
        <f t="shared" si="1"/>
        <v>24000</v>
      </c>
      <c r="P32" s="8">
        <f t="shared" si="0"/>
        <v>0.28093434343434343</v>
      </c>
    </row>
    <row r="33" spans="1:21" x14ac:dyDescent="0.4">
      <c r="A33" s="8" t="s">
        <v>12</v>
      </c>
      <c r="B33" s="8">
        <f t="shared" ref="B33:O33" si="2">AVERAGE(B2:B31)</f>
        <v>3303.9333333333334</v>
      </c>
      <c r="C33" s="8">
        <f t="shared" si="2"/>
        <v>2538.3000000000002</v>
      </c>
      <c r="D33" s="8">
        <f t="shared" si="2"/>
        <v>2365.6666666666665</v>
      </c>
      <c r="E33" s="8">
        <f t="shared" si="2"/>
        <v>2249.3333333333335</v>
      </c>
      <c r="F33" s="8">
        <f t="shared" si="2"/>
        <v>2183.2333333333331</v>
      </c>
      <c r="G33" s="8">
        <f t="shared" si="2"/>
        <v>2146.4</v>
      </c>
      <c r="H33" s="8">
        <f t="shared" si="2"/>
        <v>2122.1666666666665</v>
      </c>
      <c r="I33" s="8">
        <f t="shared" si="2"/>
        <v>2089.8000000000002</v>
      </c>
      <c r="J33" s="8">
        <f t="shared" si="2"/>
        <v>2069.0666666666666</v>
      </c>
      <c r="K33" s="8">
        <f t="shared" si="2"/>
        <v>2056.5</v>
      </c>
      <c r="L33" s="8">
        <f t="shared" si="2"/>
        <v>2042.1333333333334</v>
      </c>
      <c r="M33" s="8">
        <f t="shared" si="2"/>
        <v>2029.8333333333333</v>
      </c>
      <c r="N33" s="7">
        <f t="shared" si="2"/>
        <v>2023.3666666666666</v>
      </c>
      <c r="O33" s="8">
        <f t="shared" si="2"/>
        <v>24000</v>
      </c>
      <c r="Q33" s="8">
        <f>QUARTILE(P2:P31,1)</f>
        <v>0.26357323232323238</v>
      </c>
      <c r="R33" s="8">
        <f>QUARTILE(P2:P31,0)</f>
        <v>0.18497474747474749</v>
      </c>
      <c r="S33" s="8">
        <f>QUARTILE(P2:P31,2)</f>
        <v>0.28093434343434343</v>
      </c>
      <c r="T33" s="8">
        <f>QUARTILE(P2:P31,4)</f>
        <v>0.33522727272727271</v>
      </c>
      <c r="U33" s="8">
        <f>QUARTILE(P2:P31,3)</f>
        <v>0.30224116161616166</v>
      </c>
    </row>
    <row r="34" spans="1:21" x14ac:dyDescent="0.4">
      <c r="N34" s="7">
        <f>_xlfn.STDEV.S(N2:N31)</f>
        <v>58.081680495621008</v>
      </c>
    </row>
    <row r="35" spans="1:21" x14ac:dyDescent="0.4">
      <c r="N35" s="7">
        <f>MAX(N2:N31)</f>
        <v>2115</v>
      </c>
    </row>
    <row r="36" spans="1:21" x14ac:dyDescent="0.4">
      <c r="N36" s="7">
        <f>MIN(N2:N31)</f>
        <v>1877</v>
      </c>
    </row>
    <row r="38" spans="1:21" x14ac:dyDescent="0.4">
      <c r="N38" s="9">
        <f>(N32-1584)/1584</f>
        <v>0.28093434343434343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Sheet1</vt:lpstr>
      <vt:lpstr>EBO</vt:lpstr>
      <vt:lpstr>COMB_NWWO</vt:lpstr>
      <vt:lpstr>GA</vt:lpstr>
      <vt:lpstr>PSO</vt:lpstr>
      <vt:lpstr>DE</vt:lpstr>
      <vt:lpstr>COMB_WWO</vt:lpstr>
      <vt:lpstr>BBO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机智的佳宇</dc:creator>
  <cp:lastModifiedBy>机智的佳宇</cp:lastModifiedBy>
  <dcterms:created xsi:type="dcterms:W3CDTF">2020-03-18T00:23:40Z</dcterms:created>
  <dcterms:modified xsi:type="dcterms:W3CDTF">2020-03-21T20:23:43Z</dcterms:modified>
</cp:coreProperties>
</file>